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lara\Dropbox\Diplomka\Přílohy\"/>
    </mc:Choice>
  </mc:AlternateContent>
  <bookViews>
    <workbookView xWindow="0" yWindow="0" windowWidth="15345" windowHeight="465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2" i="1" l="1"/>
  <c r="C232" i="1"/>
  <c r="D3" i="1" l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G7" i="1" a="1"/>
  <c r="G7" i="1" s="1"/>
  <c r="D232" i="1" l="1"/>
  <c r="E3" i="1"/>
  <c r="E232" i="1" s="1"/>
  <c r="H7" i="1"/>
</calcChain>
</file>

<file path=xl/sharedStrings.xml><?xml version="1.0" encoding="utf-8"?>
<sst xmlns="http://schemas.openxmlformats.org/spreadsheetml/2006/main" count="13" uniqueCount="12">
  <si>
    <t>Lineární regrese</t>
  </si>
  <si>
    <t>1) pomocí funkce LINREGRESE</t>
  </si>
  <si>
    <r>
      <t>β</t>
    </r>
    <r>
      <rPr>
        <vertAlign val="subscript"/>
        <sz val="11"/>
        <color theme="1"/>
        <rFont val="Calibri"/>
        <family val="2"/>
        <charset val="238"/>
      </rPr>
      <t>0</t>
    </r>
  </si>
  <si>
    <r>
      <t>β</t>
    </r>
    <r>
      <rPr>
        <vertAlign val="subscript"/>
        <sz val="11"/>
        <color theme="1"/>
        <rFont val="Calibri"/>
        <family val="2"/>
        <charset val="238"/>
      </rPr>
      <t>1</t>
    </r>
  </si>
  <si>
    <t>2) pomocí sestrojení grafu</t>
  </si>
  <si>
    <t>Bod</t>
  </si>
  <si>
    <t>Odchylka [mm]</t>
  </si>
  <si>
    <t>Výška [m]</t>
  </si>
  <si>
    <t>Nivelace</t>
  </si>
  <si>
    <t>Laserové skenování</t>
  </si>
  <si>
    <t>průměr</t>
  </si>
  <si>
    <t>Lineární regrese od nivelace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</si>
</sst>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Lineární</a:t>
            </a:r>
            <a:r>
              <a:rPr lang="cs-CZ" baseline="0"/>
              <a:t> regrese</a:t>
            </a:r>
            <a:endParaRPr lang="en-US"/>
          </a:p>
        </c:rich>
      </c:tx>
      <c:layout>
        <c:manualLayout>
          <c:xMode val="edge"/>
          <c:yMode val="edge"/>
          <c:x val="0.43423837475653765"/>
          <c:y val="4.629633172592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500394496076472"/>
          <c:y val="0.15634268735078743"/>
          <c:w val="0.78584251968503938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List1!$C$2</c:f>
              <c:strCache>
                <c:ptCount val="1"/>
                <c:pt idx="0">
                  <c:v>Laserové skenování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5428754946270841E-2"/>
                  <c:y val="0.4105978367447284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cs-CZ" baseline="0"/>
                      <a:t>Spojnice trendu: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y = 0,9634x + 3,654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</c:trendlineLbl>
          </c:trendline>
          <c:xVal>
            <c:numRef>
              <c:f>List1!$B$3:$B$233</c:f>
              <c:numCache>
                <c:formatCode>0.0000</c:formatCode>
                <c:ptCount val="231"/>
                <c:pt idx="0">
                  <c:v>100</c:v>
                </c:pt>
                <c:pt idx="1">
                  <c:v>99.995807999999997</c:v>
                </c:pt>
                <c:pt idx="2">
                  <c:v>99.992125799999997</c:v>
                </c:pt>
                <c:pt idx="3">
                  <c:v>99.990956999999995</c:v>
                </c:pt>
                <c:pt idx="4">
                  <c:v>99.990600400000005</c:v>
                </c:pt>
                <c:pt idx="5">
                  <c:v>99.991760400000004</c:v>
                </c:pt>
                <c:pt idx="6">
                  <c:v>99.990941000000007</c:v>
                </c:pt>
                <c:pt idx="7">
                  <c:v>99.991039599999993</c:v>
                </c:pt>
                <c:pt idx="8">
                  <c:v>99.991359399999993</c:v>
                </c:pt>
                <c:pt idx="9">
                  <c:v>99.989594999999994</c:v>
                </c:pt>
                <c:pt idx="10">
                  <c:v>99.992452999999998</c:v>
                </c:pt>
                <c:pt idx="11">
                  <c:v>99.993021600000006</c:v>
                </c:pt>
                <c:pt idx="12">
                  <c:v>99.993402799999998</c:v>
                </c:pt>
                <c:pt idx="13">
                  <c:v>99.996393999999995</c:v>
                </c:pt>
                <c:pt idx="14">
                  <c:v>99.998290999999995</c:v>
                </c:pt>
                <c:pt idx="15">
                  <c:v>99.996791799999997</c:v>
                </c:pt>
                <c:pt idx="16">
                  <c:v>99.993701200000004</c:v>
                </c:pt>
                <c:pt idx="17">
                  <c:v>99.989824799999994</c:v>
                </c:pt>
                <c:pt idx="18">
                  <c:v>99.991162799999998</c:v>
                </c:pt>
                <c:pt idx="19">
                  <c:v>99.992218600000001</c:v>
                </c:pt>
                <c:pt idx="20">
                  <c:v>99.991195000000005</c:v>
                </c:pt>
                <c:pt idx="21">
                  <c:v>99.991894599999995</c:v>
                </c:pt>
                <c:pt idx="22">
                  <c:v>99.991915599999999</c:v>
                </c:pt>
                <c:pt idx="23">
                  <c:v>99.990857399999996</c:v>
                </c:pt>
                <c:pt idx="24">
                  <c:v>99.992818600000007</c:v>
                </c:pt>
                <c:pt idx="25">
                  <c:v>99.993793800000006</c:v>
                </c:pt>
                <c:pt idx="26">
                  <c:v>99.994983399999995</c:v>
                </c:pt>
                <c:pt idx="27">
                  <c:v>99.9974828</c:v>
                </c:pt>
                <c:pt idx="28">
                  <c:v>99.9987864</c:v>
                </c:pt>
                <c:pt idx="29">
                  <c:v>99.998080400000006</c:v>
                </c:pt>
                <c:pt idx="30">
                  <c:v>99.994380000000007</c:v>
                </c:pt>
                <c:pt idx="31">
                  <c:v>99.992091599999995</c:v>
                </c:pt>
                <c:pt idx="32">
                  <c:v>99.992019200000001</c:v>
                </c:pt>
                <c:pt idx="33">
                  <c:v>99.9921674</c:v>
                </c:pt>
                <c:pt idx="34">
                  <c:v>99.991538599999998</c:v>
                </c:pt>
                <c:pt idx="35">
                  <c:v>99.993136000000007</c:v>
                </c:pt>
                <c:pt idx="36">
                  <c:v>99.993364600000007</c:v>
                </c:pt>
                <c:pt idx="37">
                  <c:v>99.993111200000001</c:v>
                </c:pt>
                <c:pt idx="38">
                  <c:v>99.993584400000003</c:v>
                </c:pt>
                <c:pt idx="39">
                  <c:v>99.993669999999995</c:v>
                </c:pt>
                <c:pt idx="40">
                  <c:v>99.994770399999993</c:v>
                </c:pt>
                <c:pt idx="41">
                  <c:v>99.998480000000001</c:v>
                </c:pt>
                <c:pt idx="42">
                  <c:v>99.999593599999997</c:v>
                </c:pt>
                <c:pt idx="43">
                  <c:v>99.999379599999997</c:v>
                </c:pt>
                <c:pt idx="44">
                  <c:v>99.996266800000001</c:v>
                </c:pt>
                <c:pt idx="45">
                  <c:v>99.993468199999995</c:v>
                </c:pt>
                <c:pt idx="46">
                  <c:v>99.992984399999997</c:v>
                </c:pt>
                <c:pt idx="47">
                  <c:v>99.9937228</c:v>
                </c:pt>
                <c:pt idx="48">
                  <c:v>99.994089799999998</c:v>
                </c:pt>
                <c:pt idx="49">
                  <c:v>99.994886600000001</c:v>
                </c:pt>
                <c:pt idx="50">
                  <c:v>99.994614799999994</c:v>
                </c:pt>
                <c:pt idx="51">
                  <c:v>99.995473799999999</c:v>
                </c:pt>
                <c:pt idx="52">
                  <c:v>99.995357200000001</c:v>
                </c:pt>
                <c:pt idx="53">
                  <c:v>99.996756399999995</c:v>
                </c:pt>
                <c:pt idx="54">
                  <c:v>100.00006740000001</c:v>
                </c:pt>
                <c:pt idx="55">
                  <c:v>99.997984799999998</c:v>
                </c:pt>
                <c:pt idx="56">
                  <c:v>100.0010128</c:v>
                </c:pt>
                <c:pt idx="57">
                  <c:v>100.0000896</c:v>
                </c:pt>
                <c:pt idx="58">
                  <c:v>99.996966799999996</c:v>
                </c:pt>
                <c:pt idx="59">
                  <c:v>99.993053599999996</c:v>
                </c:pt>
                <c:pt idx="60">
                  <c:v>99.994356400000001</c:v>
                </c:pt>
                <c:pt idx="61">
                  <c:v>99.997580799999994</c:v>
                </c:pt>
                <c:pt idx="62">
                  <c:v>99.997040400000003</c:v>
                </c:pt>
                <c:pt idx="63">
                  <c:v>99.996837600000006</c:v>
                </c:pt>
                <c:pt idx="64">
                  <c:v>99.9948756</c:v>
                </c:pt>
                <c:pt idx="65">
                  <c:v>99.995850599999997</c:v>
                </c:pt>
                <c:pt idx="66">
                  <c:v>99.997646599999996</c:v>
                </c:pt>
                <c:pt idx="67">
                  <c:v>99.999058000000005</c:v>
                </c:pt>
                <c:pt idx="68">
                  <c:v>100.0007772</c:v>
                </c:pt>
                <c:pt idx="69">
                  <c:v>99.998007999999999</c:v>
                </c:pt>
                <c:pt idx="70">
                  <c:v>100.0020478</c:v>
                </c:pt>
                <c:pt idx="71">
                  <c:v>100.003015</c:v>
                </c:pt>
                <c:pt idx="72">
                  <c:v>99.998179800000003</c:v>
                </c:pt>
                <c:pt idx="73">
                  <c:v>99.995453400000002</c:v>
                </c:pt>
                <c:pt idx="74">
                  <c:v>99.992138199999999</c:v>
                </c:pt>
                <c:pt idx="75">
                  <c:v>99.999769999999998</c:v>
                </c:pt>
                <c:pt idx="76">
                  <c:v>99.999004999999997</c:v>
                </c:pt>
                <c:pt idx="77">
                  <c:v>99.995343000000005</c:v>
                </c:pt>
                <c:pt idx="78">
                  <c:v>100.0013014</c:v>
                </c:pt>
                <c:pt idx="79">
                  <c:v>100.000664</c:v>
                </c:pt>
                <c:pt idx="80">
                  <c:v>99.996620199999995</c:v>
                </c:pt>
                <c:pt idx="81">
                  <c:v>99.996282600000001</c:v>
                </c:pt>
                <c:pt idx="82">
                  <c:v>99.990950600000005</c:v>
                </c:pt>
                <c:pt idx="83">
                  <c:v>99.987416800000005</c:v>
                </c:pt>
                <c:pt idx="84">
                  <c:v>99.986866399999997</c:v>
                </c:pt>
                <c:pt idx="85">
                  <c:v>99.985715799999994</c:v>
                </c:pt>
                <c:pt idx="86">
                  <c:v>99.983165600000007</c:v>
                </c:pt>
                <c:pt idx="87">
                  <c:v>99.985741399999995</c:v>
                </c:pt>
                <c:pt idx="88">
                  <c:v>99.990669999999994</c:v>
                </c:pt>
                <c:pt idx="89">
                  <c:v>99.992807999999997</c:v>
                </c:pt>
                <c:pt idx="90">
                  <c:v>99.992853400000001</c:v>
                </c:pt>
                <c:pt idx="91">
                  <c:v>99.993997199999995</c:v>
                </c:pt>
                <c:pt idx="92">
                  <c:v>99.998432399999999</c:v>
                </c:pt>
                <c:pt idx="93">
                  <c:v>99.995985000000005</c:v>
                </c:pt>
                <c:pt idx="94">
                  <c:v>99.993535199999997</c:v>
                </c:pt>
                <c:pt idx="95">
                  <c:v>99.989488600000001</c:v>
                </c:pt>
                <c:pt idx="96">
                  <c:v>99.986618000000007</c:v>
                </c:pt>
                <c:pt idx="97">
                  <c:v>99.985467600000007</c:v>
                </c:pt>
                <c:pt idx="98">
                  <c:v>99.984017600000001</c:v>
                </c:pt>
                <c:pt idx="99">
                  <c:v>99.981365999999994</c:v>
                </c:pt>
                <c:pt idx="100">
                  <c:v>99.983278400000003</c:v>
                </c:pt>
                <c:pt idx="101">
                  <c:v>99.988424199999997</c:v>
                </c:pt>
                <c:pt idx="102">
                  <c:v>99.991074999999995</c:v>
                </c:pt>
                <c:pt idx="103">
                  <c:v>99.992221200000003</c:v>
                </c:pt>
                <c:pt idx="104">
                  <c:v>99.993871400000003</c:v>
                </c:pt>
                <c:pt idx="105">
                  <c:v>99.998530799999997</c:v>
                </c:pt>
                <c:pt idx="106">
                  <c:v>99.993781799999994</c:v>
                </c:pt>
                <c:pt idx="107">
                  <c:v>99.991230400000006</c:v>
                </c:pt>
                <c:pt idx="108">
                  <c:v>99.987781799999993</c:v>
                </c:pt>
                <c:pt idx="109">
                  <c:v>99.985166800000002</c:v>
                </c:pt>
                <c:pt idx="110">
                  <c:v>99.983404399999998</c:v>
                </c:pt>
                <c:pt idx="111">
                  <c:v>99.982849799999997</c:v>
                </c:pt>
                <c:pt idx="112">
                  <c:v>99.980692399999995</c:v>
                </c:pt>
                <c:pt idx="113">
                  <c:v>99.983273600000004</c:v>
                </c:pt>
                <c:pt idx="114">
                  <c:v>99.988822400000004</c:v>
                </c:pt>
                <c:pt idx="115">
                  <c:v>99.991372200000001</c:v>
                </c:pt>
                <c:pt idx="116">
                  <c:v>99.993520200000006</c:v>
                </c:pt>
                <c:pt idx="117">
                  <c:v>99.9942688</c:v>
                </c:pt>
                <c:pt idx="118">
                  <c:v>99.994453399999998</c:v>
                </c:pt>
                <c:pt idx="119">
                  <c:v>99.990410400000002</c:v>
                </c:pt>
                <c:pt idx="120">
                  <c:v>99.987867399999999</c:v>
                </c:pt>
                <c:pt idx="121">
                  <c:v>99.986031800000006</c:v>
                </c:pt>
                <c:pt idx="122">
                  <c:v>99.985347000000004</c:v>
                </c:pt>
                <c:pt idx="123">
                  <c:v>99.985069999999993</c:v>
                </c:pt>
                <c:pt idx="124">
                  <c:v>99.984800199999995</c:v>
                </c:pt>
                <c:pt idx="125">
                  <c:v>99.982938799999999</c:v>
                </c:pt>
                <c:pt idx="126">
                  <c:v>99.984123800000006</c:v>
                </c:pt>
                <c:pt idx="127">
                  <c:v>99.989558200000005</c:v>
                </c:pt>
                <c:pt idx="128">
                  <c:v>99.993002000000004</c:v>
                </c:pt>
                <c:pt idx="129">
                  <c:v>99.996543200000005</c:v>
                </c:pt>
                <c:pt idx="130">
                  <c:v>99.995089199999995</c:v>
                </c:pt>
                <c:pt idx="131">
                  <c:v>99.995837199999997</c:v>
                </c:pt>
                <c:pt idx="132">
                  <c:v>99.995204000000001</c:v>
                </c:pt>
                <c:pt idx="133">
                  <c:v>99.989868200000004</c:v>
                </c:pt>
                <c:pt idx="134">
                  <c:v>99.987739599999998</c:v>
                </c:pt>
                <c:pt idx="135">
                  <c:v>99.985623200000006</c:v>
                </c:pt>
                <c:pt idx="136">
                  <c:v>99.987347</c:v>
                </c:pt>
                <c:pt idx="137">
                  <c:v>99.986556399999998</c:v>
                </c:pt>
                <c:pt idx="138">
                  <c:v>99.9863742</c:v>
                </c:pt>
                <c:pt idx="139">
                  <c:v>99.985005200000003</c:v>
                </c:pt>
                <c:pt idx="140">
                  <c:v>99.986213399999997</c:v>
                </c:pt>
                <c:pt idx="141">
                  <c:v>99.992230800000002</c:v>
                </c:pt>
                <c:pt idx="142">
                  <c:v>99.994659200000001</c:v>
                </c:pt>
                <c:pt idx="143">
                  <c:v>99.995793000000006</c:v>
                </c:pt>
                <c:pt idx="144">
                  <c:v>99.995031400000002</c:v>
                </c:pt>
                <c:pt idx="145">
                  <c:v>99.996099000000001</c:v>
                </c:pt>
                <c:pt idx="146">
                  <c:v>99.995873599999996</c:v>
                </c:pt>
                <c:pt idx="147">
                  <c:v>99.990649399999995</c:v>
                </c:pt>
                <c:pt idx="148">
                  <c:v>99.988535799999994</c:v>
                </c:pt>
                <c:pt idx="149">
                  <c:v>99.987234200000003</c:v>
                </c:pt>
                <c:pt idx="150">
                  <c:v>99.9868618</c:v>
                </c:pt>
                <c:pt idx="151">
                  <c:v>99.988915199999994</c:v>
                </c:pt>
                <c:pt idx="152">
                  <c:v>99.987312799999998</c:v>
                </c:pt>
                <c:pt idx="153">
                  <c:v>99.988453199999995</c:v>
                </c:pt>
                <c:pt idx="154">
                  <c:v>99.988226400000002</c:v>
                </c:pt>
                <c:pt idx="155">
                  <c:v>99.992223999999993</c:v>
                </c:pt>
                <c:pt idx="156">
                  <c:v>99.995838800000001</c:v>
                </c:pt>
                <c:pt idx="157">
                  <c:v>99.995961600000001</c:v>
                </c:pt>
                <c:pt idx="158">
                  <c:v>99.994292000000002</c:v>
                </c:pt>
                <c:pt idx="159">
                  <c:v>99.995976600000006</c:v>
                </c:pt>
                <c:pt idx="160">
                  <c:v>99.993459000000001</c:v>
                </c:pt>
                <c:pt idx="161">
                  <c:v>99.992042400000003</c:v>
                </c:pt>
                <c:pt idx="162">
                  <c:v>99.989952400000007</c:v>
                </c:pt>
                <c:pt idx="163">
                  <c:v>99.988488000000004</c:v>
                </c:pt>
                <c:pt idx="164">
                  <c:v>99.989853800000006</c:v>
                </c:pt>
                <c:pt idx="165">
                  <c:v>99.988956000000002</c:v>
                </c:pt>
                <c:pt idx="166">
                  <c:v>99.991892000000007</c:v>
                </c:pt>
                <c:pt idx="167">
                  <c:v>99.992953200000002</c:v>
                </c:pt>
                <c:pt idx="168">
                  <c:v>99.996037400000006</c:v>
                </c:pt>
                <c:pt idx="169">
                  <c:v>99.995337399999997</c:v>
                </c:pt>
                <c:pt idx="170">
                  <c:v>99.995351400000004</c:v>
                </c:pt>
                <c:pt idx="171">
                  <c:v>99.995769800000005</c:v>
                </c:pt>
                <c:pt idx="172">
                  <c:v>99.995567399999999</c:v>
                </c:pt>
                <c:pt idx="173">
                  <c:v>99.994454200000007</c:v>
                </c:pt>
                <c:pt idx="174">
                  <c:v>99.9929506</c:v>
                </c:pt>
                <c:pt idx="175">
                  <c:v>99.991360599999993</c:v>
                </c:pt>
                <c:pt idx="176">
                  <c:v>99.990686199999999</c:v>
                </c:pt>
                <c:pt idx="177">
                  <c:v>99.990734399999994</c:v>
                </c:pt>
                <c:pt idx="178">
                  <c:v>99.990505400000004</c:v>
                </c:pt>
                <c:pt idx="179">
                  <c:v>99.990907000000007</c:v>
                </c:pt>
                <c:pt idx="180">
                  <c:v>99.993432200000001</c:v>
                </c:pt>
                <c:pt idx="181">
                  <c:v>99.996285799999995</c:v>
                </c:pt>
                <c:pt idx="182">
                  <c:v>99.999858799999998</c:v>
                </c:pt>
                <c:pt idx="183">
                  <c:v>100.00224679999999</c:v>
                </c:pt>
                <c:pt idx="184">
                  <c:v>100.0003488</c:v>
                </c:pt>
                <c:pt idx="185">
                  <c:v>99.996957800000004</c:v>
                </c:pt>
                <c:pt idx="186">
                  <c:v>99.9949692</c:v>
                </c:pt>
                <c:pt idx="187">
                  <c:v>99.9962704</c:v>
                </c:pt>
                <c:pt idx="188">
                  <c:v>99.992777000000004</c:v>
                </c:pt>
                <c:pt idx="189">
                  <c:v>99.9921966</c:v>
                </c:pt>
                <c:pt idx="190">
                  <c:v>99.991733400000001</c:v>
                </c:pt>
                <c:pt idx="191">
                  <c:v>99.991487000000006</c:v>
                </c:pt>
                <c:pt idx="192">
                  <c:v>99.993761199999994</c:v>
                </c:pt>
                <c:pt idx="193">
                  <c:v>99.995062000000004</c:v>
                </c:pt>
                <c:pt idx="194">
                  <c:v>99.998684999999995</c:v>
                </c:pt>
                <c:pt idx="195">
                  <c:v>100.00202760000001</c:v>
                </c:pt>
                <c:pt idx="196">
                  <c:v>100.0019916</c:v>
                </c:pt>
                <c:pt idx="197">
                  <c:v>100.0015688</c:v>
                </c:pt>
                <c:pt idx="198">
                  <c:v>100.001361</c:v>
                </c:pt>
                <c:pt idx="199">
                  <c:v>99.998862399999993</c:v>
                </c:pt>
                <c:pt idx="200">
                  <c:v>99.994476399999996</c:v>
                </c:pt>
                <c:pt idx="201">
                  <c:v>99.994286000000002</c:v>
                </c:pt>
                <c:pt idx="202">
                  <c:v>99.9926976</c:v>
                </c:pt>
                <c:pt idx="203">
                  <c:v>99.994025199999996</c:v>
                </c:pt>
                <c:pt idx="204">
                  <c:v>99.993766800000003</c:v>
                </c:pt>
                <c:pt idx="205">
                  <c:v>99.995027399999998</c:v>
                </c:pt>
                <c:pt idx="206">
                  <c:v>99.996306200000006</c:v>
                </c:pt>
                <c:pt idx="207">
                  <c:v>99.998506599999999</c:v>
                </c:pt>
                <c:pt idx="208">
                  <c:v>99.999524600000001</c:v>
                </c:pt>
                <c:pt idx="209">
                  <c:v>100.0004636</c:v>
                </c:pt>
                <c:pt idx="210">
                  <c:v>100.0005194</c:v>
                </c:pt>
                <c:pt idx="211">
                  <c:v>100.00099160000001</c:v>
                </c:pt>
                <c:pt idx="212">
                  <c:v>100.00247640000001</c:v>
                </c:pt>
                <c:pt idx="213">
                  <c:v>100.00107199999999</c:v>
                </c:pt>
                <c:pt idx="214">
                  <c:v>99.994566800000001</c:v>
                </c:pt>
                <c:pt idx="215">
                  <c:v>99.992979199999994</c:v>
                </c:pt>
                <c:pt idx="216">
                  <c:v>99.992199600000006</c:v>
                </c:pt>
                <c:pt idx="217">
                  <c:v>99.993633000000003</c:v>
                </c:pt>
                <c:pt idx="218">
                  <c:v>99.995480799999996</c:v>
                </c:pt>
                <c:pt idx="219">
                  <c:v>99.997543199999996</c:v>
                </c:pt>
                <c:pt idx="220">
                  <c:v>99.998624800000002</c:v>
                </c:pt>
                <c:pt idx="221">
                  <c:v>99.998726000000005</c:v>
                </c:pt>
                <c:pt idx="222">
                  <c:v>99.998342800000003</c:v>
                </c:pt>
                <c:pt idx="223">
                  <c:v>99.997478400000006</c:v>
                </c:pt>
                <c:pt idx="224">
                  <c:v>99.997131999999993</c:v>
                </c:pt>
                <c:pt idx="225">
                  <c:v>99.998797400000001</c:v>
                </c:pt>
                <c:pt idx="226">
                  <c:v>100.0008782</c:v>
                </c:pt>
                <c:pt idx="227">
                  <c:v>100.0026658</c:v>
                </c:pt>
                <c:pt idx="229">
                  <c:v>99.993532253508761</c:v>
                </c:pt>
              </c:numCache>
            </c:numRef>
          </c:xVal>
          <c:yVal>
            <c:numRef>
              <c:f>List1!$C$3:$C$233</c:f>
              <c:numCache>
                <c:formatCode>0.0000</c:formatCode>
                <c:ptCount val="231"/>
                <c:pt idx="0">
                  <c:v>99.999399999999994</c:v>
                </c:pt>
                <c:pt idx="1">
                  <c:v>99.995599999999996</c:v>
                </c:pt>
                <c:pt idx="2">
                  <c:v>99.991699999999994</c:v>
                </c:pt>
                <c:pt idx="3">
                  <c:v>99.990399999999994</c:v>
                </c:pt>
                <c:pt idx="4">
                  <c:v>99.989599999999996</c:v>
                </c:pt>
                <c:pt idx="5">
                  <c:v>99.991200000000006</c:v>
                </c:pt>
                <c:pt idx="6">
                  <c:v>99.990399999999994</c:v>
                </c:pt>
                <c:pt idx="7">
                  <c:v>99.990200000000002</c:v>
                </c:pt>
                <c:pt idx="8">
                  <c:v>99.991399999999999</c:v>
                </c:pt>
                <c:pt idx="9">
                  <c:v>99.989199999999997</c:v>
                </c:pt>
                <c:pt idx="10">
                  <c:v>99.9923</c:v>
                </c:pt>
                <c:pt idx="11">
                  <c:v>99.992400000000004</c:v>
                </c:pt>
                <c:pt idx="12">
                  <c:v>99.993099999999998</c:v>
                </c:pt>
                <c:pt idx="13">
                  <c:v>99.995699999999999</c:v>
                </c:pt>
                <c:pt idx="14">
                  <c:v>99.997600000000006</c:v>
                </c:pt>
                <c:pt idx="15">
                  <c:v>99.996399999999994</c:v>
                </c:pt>
                <c:pt idx="16">
                  <c:v>99.992000000000004</c:v>
                </c:pt>
                <c:pt idx="17">
                  <c:v>99.9893</c:v>
                </c:pt>
                <c:pt idx="18">
                  <c:v>99.990399999999994</c:v>
                </c:pt>
                <c:pt idx="19">
                  <c:v>99.991399999999999</c:v>
                </c:pt>
                <c:pt idx="20">
                  <c:v>99.990499999999997</c:v>
                </c:pt>
                <c:pt idx="21">
                  <c:v>99.990899999999996</c:v>
                </c:pt>
                <c:pt idx="22">
                  <c:v>99.992000000000004</c:v>
                </c:pt>
                <c:pt idx="23">
                  <c:v>99.991</c:v>
                </c:pt>
                <c:pt idx="24">
                  <c:v>99.992500000000007</c:v>
                </c:pt>
                <c:pt idx="25">
                  <c:v>99.993600000000001</c:v>
                </c:pt>
                <c:pt idx="26">
                  <c:v>99.994699999999995</c:v>
                </c:pt>
                <c:pt idx="27">
                  <c:v>99.996799999999993</c:v>
                </c:pt>
                <c:pt idx="28">
                  <c:v>99.997900000000001</c:v>
                </c:pt>
                <c:pt idx="29">
                  <c:v>99.996899999999997</c:v>
                </c:pt>
                <c:pt idx="30">
                  <c:v>99.994</c:v>
                </c:pt>
                <c:pt idx="31">
                  <c:v>99.990899999999996</c:v>
                </c:pt>
                <c:pt idx="32">
                  <c:v>99.989500000000007</c:v>
                </c:pt>
                <c:pt idx="33">
                  <c:v>99.990300000000005</c:v>
                </c:pt>
                <c:pt idx="34">
                  <c:v>99.991200000000006</c:v>
                </c:pt>
                <c:pt idx="35">
                  <c:v>99.992800000000003</c:v>
                </c:pt>
                <c:pt idx="36">
                  <c:v>99.992500000000007</c:v>
                </c:pt>
                <c:pt idx="37">
                  <c:v>99.993099999999998</c:v>
                </c:pt>
                <c:pt idx="38">
                  <c:v>99.993099999999998</c:v>
                </c:pt>
                <c:pt idx="39">
                  <c:v>99.992999999999995</c:v>
                </c:pt>
                <c:pt idx="40">
                  <c:v>99.994500000000002</c:v>
                </c:pt>
                <c:pt idx="41">
                  <c:v>99.997699999999995</c:v>
                </c:pt>
                <c:pt idx="42">
                  <c:v>99.998400000000004</c:v>
                </c:pt>
                <c:pt idx="43">
                  <c:v>99.998999999999995</c:v>
                </c:pt>
                <c:pt idx="44">
                  <c:v>99.995500000000007</c:v>
                </c:pt>
                <c:pt idx="45">
                  <c:v>99.992099999999994</c:v>
                </c:pt>
                <c:pt idx="46">
                  <c:v>99.992599999999996</c:v>
                </c:pt>
                <c:pt idx="47">
                  <c:v>99.992900000000006</c:v>
                </c:pt>
                <c:pt idx="48">
                  <c:v>99.992699999999999</c:v>
                </c:pt>
                <c:pt idx="49">
                  <c:v>99.994600000000005</c:v>
                </c:pt>
                <c:pt idx="50">
                  <c:v>99.994799999999998</c:v>
                </c:pt>
                <c:pt idx="51">
                  <c:v>99.995400000000004</c:v>
                </c:pt>
                <c:pt idx="52">
                  <c:v>99.995199999999997</c:v>
                </c:pt>
                <c:pt idx="53">
                  <c:v>99.996200000000002</c:v>
                </c:pt>
                <c:pt idx="54">
                  <c:v>99.999399999999994</c:v>
                </c:pt>
                <c:pt idx="55">
                  <c:v>99.997100000000003</c:v>
                </c:pt>
                <c:pt idx="56">
                  <c:v>100</c:v>
                </c:pt>
                <c:pt idx="57">
                  <c:v>99.999600000000001</c:v>
                </c:pt>
                <c:pt idx="58">
                  <c:v>99.994900000000001</c:v>
                </c:pt>
                <c:pt idx="59">
                  <c:v>99.993300000000005</c:v>
                </c:pt>
                <c:pt idx="60">
                  <c:v>99.995199999999997</c:v>
                </c:pt>
                <c:pt idx="61">
                  <c:v>99.997</c:v>
                </c:pt>
                <c:pt idx="62">
                  <c:v>99.9953</c:v>
                </c:pt>
                <c:pt idx="63">
                  <c:v>99.996799999999993</c:v>
                </c:pt>
                <c:pt idx="64">
                  <c:v>99.993899999999996</c:v>
                </c:pt>
                <c:pt idx="65">
                  <c:v>99.994299999999996</c:v>
                </c:pt>
                <c:pt idx="66">
                  <c:v>99.995699999999999</c:v>
                </c:pt>
                <c:pt idx="67">
                  <c:v>99.997699999999995</c:v>
                </c:pt>
                <c:pt idx="68">
                  <c:v>100.0001</c:v>
                </c:pt>
                <c:pt idx="69">
                  <c:v>99.996700000000004</c:v>
                </c:pt>
                <c:pt idx="70">
                  <c:v>100.001</c:v>
                </c:pt>
                <c:pt idx="71">
                  <c:v>100.0029</c:v>
                </c:pt>
                <c:pt idx="72">
                  <c:v>99.997799999999998</c:v>
                </c:pt>
                <c:pt idx="73">
                  <c:v>99.994299999999996</c:v>
                </c:pt>
                <c:pt idx="74">
                  <c:v>99.992199999999997</c:v>
                </c:pt>
                <c:pt idx="75">
                  <c:v>99.998500000000007</c:v>
                </c:pt>
                <c:pt idx="76">
                  <c:v>99.9983</c:v>
                </c:pt>
                <c:pt idx="77">
                  <c:v>99.994600000000005</c:v>
                </c:pt>
                <c:pt idx="78">
                  <c:v>100.0012</c:v>
                </c:pt>
                <c:pt idx="79">
                  <c:v>100.0001</c:v>
                </c:pt>
                <c:pt idx="80">
                  <c:v>99.996899999999997</c:v>
                </c:pt>
                <c:pt idx="81">
                  <c:v>99.995599999999996</c:v>
                </c:pt>
                <c:pt idx="82">
                  <c:v>99.989599999999996</c:v>
                </c:pt>
                <c:pt idx="83">
                  <c:v>99.986500000000007</c:v>
                </c:pt>
                <c:pt idx="84">
                  <c:v>99.9863</c:v>
                </c:pt>
                <c:pt idx="85">
                  <c:v>99.984800000000007</c:v>
                </c:pt>
                <c:pt idx="86">
                  <c:v>99.981099999999998</c:v>
                </c:pt>
                <c:pt idx="87">
                  <c:v>99.9863</c:v>
                </c:pt>
                <c:pt idx="88">
                  <c:v>99.991</c:v>
                </c:pt>
                <c:pt idx="89">
                  <c:v>99.990399999999994</c:v>
                </c:pt>
                <c:pt idx="90">
                  <c:v>99.991399999999999</c:v>
                </c:pt>
                <c:pt idx="91">
                  <c:v>99.992400000000004</c:v>
                </c:pt>
                <c:pt idx="92">
                  <c:v>99.998099999999994</c:v>
                </c:pt>
                <c:pt idx="93">
                  <c:v>99.995699999999999</c:v>
                </c:pt>
                <c:pt idx="94">
                  <c:v>99.993399999999994</c:v>
                </c:pt>
                <c:pt idx="95">
                  <c:v>99.989099999999993</c:v>
                </c:pt>
                <c:pt idx="96">
                  <c:v>99.986500000000007</c:v>
                </c:pt>
                <c:pt idx="97">
                  <c:v>99.985200000000006</c:v>
                </c:pt>
                <c:pt idx="98">
                  <c:v>99.983699999999999</c:v>
                </c:pt>
                <c:pt idx="99">
                  <c:v>99.979100000000003</c:v>
                </c:pt>
                <c:pt idx="100">
                  <c:v>99.981499999999997</c:v>
                </c:pt>
                <c:pt idx="101">
                  <c:v>99.985900000000001</c:v>
                </c:pt>
                <c:pt idx="102">
                  <c:v>99.988500000000002</c:v>
                </c:pt>
                <c:pt idx="103">
                  <c:v>99.991</c:v>
                </c:pt>
                <c:pt idx="104">
                  <c:v>99.992599999999996</c:v>
                </c:pt>
                <c:pt idx="105">
                  <c:v>99.998099999999994</c:v>
                </c:pt>
                <c:pt idx="106">
                  <c:v>99.993700000000004</c:v>
                </c:pt>
                <c:pt idx="107">
                  <c:v>99.990899999999996</c:v>
                </c:pt>
                <c:pt idx="108">
                  <c:v>99.987899999999996</c:v>
                </c:pt>
                <c:pt idx="109">
                  <c:v>99.984899999999996</c:v>
                </c:pt>
                <c:pt idx="110">
                  <c:v>99.983500000000006</c:v>
                </c:pt>
                <c:pt idx="111">
                  <c:v>99.982200000000006</c:v>
                </c:pt>
                <c:pt idx="112">
                  <c:v>99.98</c:v>
                </c:pt>
                <c:pt idx="113">
                  <c:v>99.981999999999999</c:v>
                </c:pt>
                <c:pt idx="114">
                  <c:v>99.987399999999994</c:v>
                </c:pt>
                <c:pt idx="115">
                  <c:v>99.987399999999994</c:v>
                </c:pt>
                <c:pt idx="116">
                  <c:v>99.991600000000005</c:v>
                </c:pt>
                <c:pt idx="117">
                  <c:v>99.992800000000003</c:v>
                </c:pt>
                <c:pt idx="118">
                  <c:v>99.994</c:v>
                </c:pt>
                <c:pt idx="119">
                  <c:v>99.989500000000007</c:v>
                </c:pt>
                <c:pt idx="120">
                  <c:v>99.986800000000002</c:v>
                </c:pt>
                <c:pt idx="121">
                  <c:v>99.985699999999994</c:v>
                </c:pt>
                <c:pt idx="122">
                  <c:v>99.985699999999994</c:v>
                </c:pt>
                <c:pt idx="123">
                  <c:v>99.984800000000007</c:v>
                </c:pt>
                <c:pt idx="124">
                  <c:v>99.984300000000005</c:v>
                </c:pt>
                <c:pt idx="125">
                  <c:v>99.981999999999999</c:v>
                </c:pt>
                <c:pt idx="126">
                  <c:v>99.983500000000006</c:v>
                </c:pt>
                <c:pt idx="127">
                  <c:v>99.988500000000002</c:v>
                </c:pt>
                <c:pt idx="128">
                  <c:v>99.991500000000002</c:v>
                </c:pt>
                <c:pt idx="129">
                  <c:v>99.995000000000005</c:v>
                </c:pt>
                <c:pt idx="130">
                  <c:v>99.993799999999993</c:v>
                </c:pt>
                <c:pt idx="131">
                  <c:v>99.9953</c:v>
                </c:pt>
                <c:pt idx="132">
                  <c:v>99.994600000000005</c:v>
                </c:pt>
                <c:pt idx="133">
                  <c:v>99.988799999999998</c:v>
                </c:pt>
                <c:pt idx="134">
                  <c:v>99.986900000000006</c:v>
                </c:pt>
                <c:pt idx="135">
                  <c:v>99.984700000000004</c:v>
                </c:pt>
                <c:pt idx="136">
                  <c:v>99.986599999999996</c:v>
                </c:pt>
                <c:pt idx="137">
                  <c:v>99.985900000000001</c:v>
                </c:pt>
                <c:pt idx="138">
                  <c:v>99.985399999999998</c:v>
                </c:pt>
                <c:pt idx="139">
                  <c:v>99.983500000000006</c:v>
                </c:pt>
                <c:pt idx="140">
                  <c:v>99.9846</c:v>
                </c:pt>
                <c:pt idx="141">
                  <c:v>99.990399999999994</c:v>
                </c:pt>
                <c:pt idx="142">
                  <c:v>99.993200000000002</c:v>
                </c:pt>
                <c:pt idx="143">
                  <c:v>99.994299999999996</c:v>
                </c:pt>
                <c:pt idx="144">
                  <c:v>99.993899999999996</c:v>
                </c:pt>
                <c:pt idx="145">
                  <c:v>99.994900000000001</c:v>
                </c:pt>
                <c:pt idx="146">
                  <c:v>99.995000000000005</c:v>
                </c:pt>
                <c:pt idx="147">
                  <c:v>99.989199999999997</c:v>
                </c:pt>
                <c:pt idx="148">
                  <c:v>99.9876</c:v>
                </c:pt>
                <c:pt idx="149">
                  <c:v>99.986999999999995</c:v>
                </c:pt>
                <c:pt idx="150">
                  <c:v>99.986199999999997</c:v>
                </c:pt>
                <c:pt idx="151">
                  <c:v>99.989500000000007</c:v>
                </c:pt>
                <c:pt idx="152">
                  <c:v>99.986199999999997</c:v>
                </c:pt>
                <c:pt idx="153">
                  <c:v>99.987300000000005</c:v>
                </c:pt>
                <c:pt idx="154">
                  <c:v>99.986400000000003</c:v>
                </c:pt>
                <c:pt idx="155">
                  <c:v>99.990700000000004</c:v>
                </c:pt>
                <c:pt idx="156">
                  <c:v>99.993499999999997</c:v>
                </c:pt>
                <c:pt idx="157">
                  <c:v>99.994399999999999</c:v>
                </c:pt>
                <c:pt idx="158">
                  <c:v>99.992699999999999</c:v>
                </c:pt>
                <c:pt idx="159">
                  <c:v>99.996099999999998</c:v>
                </c:pt>
                <c:pt idx="160">
                  <c:v>99.992999999999995</c:v>
                </c:pt>
                <c:pt idx="161">
                  <c:v>99.9923</c:v>
                </c:pt>
                <c:pt idx="162">
                  <c:v>99.989800000000002</c:v>
                </c:pt>
                <c:pt idx="163">
                  <c:v>99.988200000000006</c:v>
                </c:pt>
                <c:pt idx="164">
                  <c:v>99.989500000000007</c:v>
                </c:pt>
                <c:pt idx="165">
                  <c:v>99.986400000000003</c:v>
                </c:pt>
                <c:pt idx="166">
                  <c:v>99.989199999999997</c:v>
                </c:pt>
                <c:pt idx="167">
                  <c:v>99.993300000000005</c:v>
                </c:pt>
                <c:pt idx="168">
                  <c:v>99.994100000000003</c:v>
                </c:pt>
                <c:pt idx="169">
                  <c:v>99.993200000000002</c:v>
                </c:pt>
                <c:pt idx="170">
                  <c:v>99.993600000000001</c:v>
                </c:pt>
                <c:pt idx="171">
                  <c:v>99.994100000000003</c:v>
                </c:pt>
                <c:pt idx="172">
                  <c:v>99.995599999999996</c:v>
                </c:pt>
                <c:pt idx="173">
                  <c:v>99.994299999999996</c:v>
                </c:pt>
                <c:pt idx="174">
                  <c:v>99.9923</c:v>
                </c:pt>
                <c:pt idx="175">
                  <c:v>99.990700000000004</c:v>
                </c:pt>
                <c:pt idx="176">
                  <c:v>99.990799999999993</c:v>
                </c:pt>
                <c:pt idx="177">
                  <c:v>99.991500000000002</c:v>
                </c:pt>
                <c:pt idx="178">
                  <c:v>99.989900000000006</c:v>
                </c:pt>
                <c:pt idx="179">
                  <c:v>99.989199999999997</c:v>
                </c:pt>
                <c:pt idx="180">
                  <c:v>99.990600000000001</c:v>
                </c:pt>
                <c:pt idx="181">
                  <c:v>99.997299999999996</c:v>
                </c:pt>
                <c:pt idx="182">
                  <c:v>99.996499999999997</c:v>
                </c:pt>
                <c:pt idx="183">
                  <c:v>99.999499999999998</c:v>
                </c:pt>
                <c:pt idx="184">
                  <c:v>99.998099999999994</c:v>
                </c:pt>
                <c:pt idx="185">
                  <c:v>99.995800000000003</c:v>
                </c:pt>
                <c:pt idx="186">
                  <c:v>99.994900000000001</c:v>
                </c:pt>
                <c:pt idx="187">
                  <c:v>99.996700000000004</c:v>
                </c:pt>
                <c:pt idx="188">
                  <c:v>99.992999999999995</c:v>
                </c:pt>
                <c:pt idx="189">
                  <c:v>99.992699999999999</c:v>
                </c:pt>
                <c:pt idx="190">
                  <c:v>99.992699999999999</c:v>
                </c:pt>
                <c:pt idx="191">
                  <c:v>99.991600000000005</c:v>
                </c:pt>
                <c:pt idx="192">
                  <c:v>99.993200000000002</c:v>
                </c:pt>
                <c:pt idx="193">
                  <c:v>99.994500000000002</c:v>
                </c:pt>
                <c:pt idx="194">
                  <c:v>99.996600000000001</c:v>
                </c:pt>
                <c:pt idx="195">
                  <c:v>99.998500000000007</c:v>
                </c:pt>
                <c:pt idx="196">
                  <c:v>99.999200000000002</c:v>
                </c:pt>
                <c:pt idx="197">
                  <c:v>99.999600000000001</c:v>
                </c:pt>
                <c:pt idx="198">
                  <c:v>99.999200000000002</c:v>
                </c:pt>
                <c:pt idx="199">
                  <c:v>99.996899999999997</c:v>
                </c:pt>
                <c:pt idx="200">
                  <c:v>99.995000000000005</c:v>
                </c:pt>
                <c:pt idx="201">
                  <c:v>99.994799999999998</c:v>
                </c:pt>
                <c:pt idx="202">
                  <c:v>99.993200000000002</c:v>
                </c:pt>
                <c:pt idx="203">
                  <c:v>99.994399999999999</c:v>
                </c:pt>
                <c:pt idx="204">
                  <c:v>99.994399999999999</c:v>
                </c:pt>
                <c:pt idx="205">
                  <c:v>99.995400000000004</c:v>
                </c:pt>
                <c:pt idx="206">
                  <c:v>99.995999999999995</c:v>
                </c:pt>
                <c:pt idx="207">
                  <c:v>99.997200000000007</c:v>
                </c:pt>
                <c:pt idx="208">
                  <c:v>99.997699999999995</c:v>
                </c:pt>
                <c:pt idx="209">
                  <c:v>99.998099999999994</c:v>
                </c:pt>
                <c:pt idx="210">
                  <c:v>99.998099999999994</c:v>
                </c:pt>
                <c:pt idx="211">
                  <c:v>99.998599999999996</c:v>
                </c:pt>
                <c:pt idx="212">
                  <c:v>100.0001</c:v>
                </c:pt>
                <c:pt idx="213">
                  <c:v>99.999200000000002</c:v>
                </c:pt>
                <c:pt idx="214">
                  <c:v>99.995099999999994</c:v>
                </c:pt>
                <c:pt idx="215">
                  <c:v>99.993300000000005</c:v>
                </c:pt>
                <c:pt idx="216">
                  <c:v>99.992900000000006</c:v>
                </c:pt>
                <c:pt idx="217">
                  <c:v>99.994299999999996</c:v>
                </c:pt>
                <c:pt idx="218">
                  <c:v>99.996399999999994</c:v>
                </c:pt>
                <c:pt idx="219">
                  <c:v>99.998099999999994</c:v>
                </c:pt>
                <c:pt idx="220">
                  <c:v>99.998800000000003</c:v>
                </c:pt>
                <c:pt idx="221">
                  <c:v>99.997900000000001</c:v>
                </c:pt>
                <c:pt idx="222">
                  <c:v>99.997100000000003</c:v>
                </c:pt>
                <c:pt idx="223">
                  <c:v>99.995500000000007</c:v>
                </c:pt>
                <c:pt idx="224">
                  <c:v>99.995099999999994</c:v>
                </c:pt>
                <c:pt idx="225">
                  <c:v>99.996700000000004</c:v>
                </c:pt>
                <c:pt idx="226">
                  <c:v>99.999200000000002</c:v>
                </c:pt>
                <c:pt idx="227">
                  <c:v>100.0009</c:v>
                </c:pt>
                <c:pt idx="229">
                  <c:v>99.992688157894747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901192"/>
        <c:axId val="280865424"/>
      </c:scatterChart>
      <c:valAx>
        <c:axId val="280901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Nivelace - proměnná X</a:t>
                </a:r>
              </a:p>
            </c:rich>
          </c:tx>
          <c:layout>
            <c:manualLayout>
              <c:xMode val="edge"/>
              <c:yMode val="edge"/>
              <c:x val="0.43893096921457103"/>
              <c:y val="0.937170268376723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80865424"/>
        <c:crosses val="autoZero"/>
        <c:crossBetween val="midCat"/>
      </c:valAx>
      <c:valAx>
        <c:axId val="28086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Laserové skenování - proměnná 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80901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</xdr:colOff>
      <xdr:row>10</xdr:row>
      <xdr:rowOff>104774</xdr:rowOff>
    </xdr:from>
    <xdr:to>
      <xdr:col>15</xdr:col>
      <xdr:colOff>57150</xdr:colOff>
      <xdr:row>31</xdr:row>
      <xdr:rowOff>28576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tabSelected="1" topLeftCell="A226" workbookViewId="0">
      <selection activeCell="E6" sqref="E6"/>
    </sheetView>
  </sheetViews>
  <sheetFormatPr defaultRowHeight="15" x14ac:dyDescent="0.25"/>
  <cols>
    <col min="1" max="1" width="8.5703125" style="5" customWidth="1"/>
    <col min="2" max="2" width="15.28515625" style="4" customWidth="1"/>
    <col min="3" max="3" width="19" style="4" customWidth="1"/>
    <col min="4" max="4" width="16.5703125" style="4" customWidth="1"/>
    <col min="5" max="5" width="15.7109375" style="4" customWidth="1"/>
  </cols>
  <sheetData>
    <row r="1" spans="1:8" x14ac:dyDescent="0.25">
      <c r="A1" s="12" t="s">
        <v>5</v>
      </c>
      <c r="B1" s="11" t="s">
        <v>7</v>
      </c>
      <c r="C1" s="11"/>
      <c r="D1" s="11"/>
      <c r="E1" s="5" t="s">
        <v>6</v>
      </c>
    </row>
    <row r="2" spans="1:8" s="10" customFormat="1" ht="27" customHeight="1" x14ac:dyDescent="0.25">
      <c r="A2" s="12"/>
      <c r="B2" s="8" t="s">
        <v>8</v>
      </c>
      <c r="C2" s="8" t="s">
        <v>9</v>
      </c>
      <c r="D2" s="9" t="s">
        <v>0</v>
      </c>
      <c r="E2" s="9" t="s">
        <v>11</v>
      </c>
    </row>
    <row r="3" spans="1:8" x14ac:dyDescent="0.25">
      <c r="A3" s="5">
        <v>1</v>
      </c>
      <c r="B3" s="6">
        <v>100</v>
      </c>
      <c r="C3" s="6">
        <v>99.999399999999994</v>
      </c>
      <c r="D3" s="6">
        <f>0.96345*B3+3.65401</f>
        <v>99.999009999999998</v>
      </c>
      <c r="E3" s="7">
        <f>(D3-B3)*1000</f>
        <v>-0.99000000000160071</v>
      </c>
      <c r="G3" s="1" t="s">
        <v>0</v>
      </c>
    </row>
    <row r="4" spans="1:8" x14ac:dyDescent="0.25">
      <c r="A4" s="5">
        <v>2</v>
      </c>
      <c r="B4" s="6">
        <v>99.995807999999997</v>
      </c>
      <c r="C4" s="6">
        <v>99.995599999999996</v>
      </c>
      <c r="D4" s="6">
        <f t="shared" ref="D4:D67" si="0">0.963449*B4+3.654007</f>
        <v>99.99486822179199</v>
      </c>
      <c r="E4" s="7">
        <f t="shared" ref="E4:E67" si="1">(D4-B4)*1000</f>
        <v>-0.93977820800716927</v>
      </c>
    </row>
    <row r="5" spans="1:8" x14ac:dyDescent="0.25">
      <c r="A5" s="5">
        <v>3</v>
      </c>
      <c r="B5" s="6">
        <v>99.992125799999997</v>
      </c>
      <c r="C5" s="6">
        <v>99.991699999999994</v>
      </c>
      <c r="D5" s="6">
        <f t="shared" si="0"/>
        <v>99.991320609884184</v>
      </c>
      <c r="E5" s="7">
        <f t="shared" si="1"/>
        <v>-0.80519011581259292</v>
      </c>
      <c r="G5" t="s">
        <v>1</v>
      </c>
    </row>
    <row r="6" spans="1:8" ht="18" x14ac:dyDescent="0.35">
      <c r="A6" s="5">
        <v>4</v>
      </c>
      <c r="B6" s="6">
        <v>99.990956999999995</v>
      </c>
      <c r="C6" s="6">
        <v>99.990399999999994</v>
      </c>
      <c r="D6" s="6">
        <f t="shared" si="0"/>
        <v>99.990194530693003</v>
      </c>
      <c r="E6" s="7">
        <f t="shared" si="1"/>
        <v>-0.76246930699142013</v>
      </c>
      <c r="G6" s="2" t="s">
        <v>3</v>
      </c>
      <c r="H6" s="2" t="s">
        <v>2</v>
      </c>
    </row>
    <row r="7" spans="1:8" x14ac:dyDescent="0.25">
      <c r="A7" s="5">
        <v>5</v>
      </c>
      <c r="B7" s="6">
        <v>99.990600400000005</v>
      </c>
      <c r="C7" s="6">
        <v>99.989599999999996</v>
      </c>
      <c r="D7" s="6">
        <f t="shared" si="0"/>
        <v>99.989850964779606</v>
      </c>
      <c r="E7" s="7">
        <f t="shared" si="1"/>
        <v>-0.74943522039916388</v>
      </c>
      <c r="G7" s="3">
        <f t="array" ref="G7:H7">LINEST(C3:C230,B3:B230)</f>
        <v>0.96344912284990181</v>
      </c>
      <c r="H7" s="3">
        <v>3.6540072175883722</v>
      </c>
    </row>
    <row r="8" spans="1:8" x14ac:dyDescent="0.25">
      <c r="A8" s="5">
        <v>6</v>
      </c>
      <c r="B8" s="6">
        <v>99.991760400000004</v>
      </c>
      <c r="C8" s="6">
        <v>99.991200000000006</v>
      </c>
      <c r="D8" s="6">
        <f t="shared" si="0"/>
        <v>99.990968565619596</v>
      </c>
      <c r="E8" s="7">
        <f t="shared" si="1"/>
        <v>-0.79183438040786314</v>
      </c>
    </row>
    <row r="9" spans="1:8" x14ac:dyDescent="0.25">
      <c r="A9" s="5">
        <v>7</v>
      </c>
      <c r="B9" s="6">
        <v>99.990941000000007</v>
      </c>
      <c r="C9" s="6">
        <v>99.990399999999994</v>
      </c>
      <c r="D9" s="6">
        <f t="shared" si="0"/>
        <v>99.990179115508994</v>
      </c>
      <c r="E9" s="7">
        <f t="shared" si="1"/>
        <v>-0.76188449101266542</v>
      </c>
    </row>
    <row r="10" spans="1:8" x14ac:dyDescent="0.25">
      <c r="A10" s="5">
        <v>8</v>
      </c>
      <c r="B10" s="6">
        <v>99.991039599999993</v>
      </c>
      <c r="C10" s="6">
        <v>99.990200000000002</v>
      </c>
      <c r="D10" s="6">
        <f t="shared" si="0"/>
        <v>99.990274111580391</v>
      </c>
      <c r="E10" s="7">
        <f t="shared" si="1"/>
        <v>-0.76548841960288883</v>
      </c>
      <c r="G10" t="s">
        <v>4</v>
      </c>
    </row>
    <row r="11" spans="1:8" x14ac:dyDescent="0.25">
      <c r="A11" s="5">
        <v>9</v>
      </c>
      <c r="B11" s="6">
        <v>99.991359399999993</v>
      </c>
      <c r="C11" s="6">
        <v>99.991399999999999</v>
      </c>
      <c r="D11" s="6">
        <f t="shared" si="0"/>
        <v>99.990582222570595</v>
      </c>
      <c r="E11" s="7">
        <f t="shared" si="1"/>
        <v>-0.77717742939853451</v>
      </c>
    </row>
    <row r="12" spans="1:8" x14ac:dyDescent="0.25">
      <c r="A12" s="5">
        <v>10</v>
      </c>
      <c r="B12" s="6">
        <v>99.989594999999994</v>
      </c>
      <c r="C12" s="6">
        <v>99.989199999999997</v>
      </c>
      <c r="D12" s="6">
        <f t="shared" si="0"/>
        <v>99.988882313154988</v>
      </c>
      <c r="E12" s="7">
        <f t="shared" si="1"/>
        <v>-0.71268684500580548</v>
      </c>
    </row>
    <row r="13" spans="1:8" x14ac:dyDescent="0.25">
      <c r="A13" s="5">
        <v>11</v>
      </c>
      <c r="B13" s="6">
        <v>99.992452999999998</v>
      </c>
      <c r="C13" s="6">
        <v>99.9923</v>
      </c>
      <c r="D13" s="6">
        <f t="shared" si="0"/>
        <v>99.991635850396989</v>
      </c>
      <c r="E13" s="7">
        <f t="shared" si="1"/>
        <v>-0.81714960300871553</v>
      </c>
    </row>
    <row r="14" spans="1:8" x14ac:dyDescent="0.25">
      <c r="A14" s="5">
        <v>12</v>
      </c>
      <c r="B14" s="6">
        <v>99.993021600000006</v>
      </c>
      <c r="C14" s="6">
        <v>99.992400000000004</v>
      </c>
      <c r="D14" s="6">
        <f t="shared" si="0"/>
        <v>99.992183667498409</v>
      </c>
      <c r="E14" s="7">
        <f t="shared" si="1"/>
        <v>-0.83793250159658328</v>
      </c>
    </row>
    <row r="15" spans="1:8" x14ac:dyDescent="0.25">
      <c r="A15" s="5">
        <v>13</v>
      </c>
      <c r="B15" s="6">
        <v>99.993402799999998</v>
      </c>
      <c r="C15" s="6">
        <v>99.993099999999998</v>
      </c>
      <c r="D15" s="6">
        <f t="shared" si="0"/>
        <v>99.992550934257196</v>
      </c>
      <c r="E15" s="7">
        <f t="shared" si="1"/>
        <v>-0.85186574280271543</v>
      </c>
    </row>
    <row r="16" spans="1:8" x14ac:dyDescent="0.25">
      <c r="A16" s="5">
        <v>14</v>
      </c>
      <c r="B16" s="6">
        <v>99.996393999999995</v>
      </c>
      <c r="C16" s="6">
        <v>99.995699999999999</v>
      </c>
      <c r="D16" s="6">
        <f t="shared" si="0"/>
        <v>99.995432802906009</v>
      </c>
      <c r="E16" s="7">
        <f t="shared" si="1"/>
        <v>-0.96119709398578834</v>
      </c>
    </row>
    <row r="17" spans="1:5" x14ac:dyDescent="0.25">
      <c r="A17" s="5">
        <v>15</v>
      </c>
      <c r="B17" s="6">
        <v>99.998290999999995</v>
      </c>
      <c r="C17" s="6">
        <v>99.997600000000006</v>
      </c>
      <c r="D17" s="6">
        <f t="shared" si="0"/>
        <v>99.997260465658997</v>
      </c>
      <c r="E17" s="7">
        <f t="shared" si="1"/>
        <v>-1.0305343409982015</v>
      </c>
    </row>
    <row r="18" spans="1:5" x14ac:dyDescent="0.25">
      <c r="A18" s="5">
        <v>16</v>
      </c>
      <c r="B18" s="6">
        <v>99.996791799999997</v>
      </c>
      <c r="C18" s="6">
        <v>99.996399999999994</v>
      </c>
      <c r="D18" s="6">
        <f t="shared" si="0"/>
        <v>99.995816062918209</v>
      </c>
      <c r="E18" s="7">
        <f t="shared" si="1"/>
        <v>-0.97573708178799734</v>
      </c>
    </row>
    <row r="19" spans="1:5" x14ac:dyDescent="0.25">
      <c r="A19" s="5">
        <v>17</v>
      </c>
      <c r="B19" s="6">
        <v>99.993701200000004</v>
      </c>
      <c r="C19" s="6">
        <v>99.992000000000004</v>
      </c>
      <c r="D19" s="6">
        <f t="shared" si="0"/>
        <v>99.992838427438812</v>
      </c>
      <c r="E19" s="7">
        <f t="shared" si="1"/>
        <v>-0.86277256119160484</v>
      </c>
    </row>
    <row r="20" spans="1:5" x14ac:dyDescent="0.25">
      <c r="A20" s="5">
        <v>18</v>
      </c>
      <c r="B20" s="6">
        <v>99.989824799999994</v>
      </c>
      <c r="C20" s="6">
        <v>99.9893</v>
      </c>
      <c r="D20" s="6">
        <f t="shared" si="0"/>
        <v>99.989103713735204</v>
      </c>
      <c r="E20" s="7">
        <f t="shared" si="1"/>
        <v>-0.72108626478950555</v>
      </c>
    </row>
    <row r="21" spans="1:5" x14ac:dyDescent="0.25">
      <c r="A21" s="5">
        <v>19</v>
      </c>
      <c r="B21" s="6">
        <v>99.991162799999998</v>
      </c>
      <c r="C21" s="6">
        <v>99.990399999999994</v>
      </c>
      <c r="D21" s="6">
        <f t="shared" si="0"/>
        <v>99.990392808497205</v>
      </c>
      <c r="E21" s="7">
        <f t="shared" si="1"/>
        <v>-0.76999150279277728</v>
      </c>
    </row>
    <row r="22" spans="1:5" x14ac:dyDescent="0.25">
      <c r="A22" s="5">
        <v>20</v>
      </c>
      <c r="B22" s="6">
        <v>99.992218600000001</v>
      </c>
      <c r="C22" s="6">
        <v>99.991399999999999</v>
      </c>
      <c r="D22" s="6">
        <f t="shared" si="0"/>
        <v>99.991410017951409</v>
      </c>
      <c r="E22" s="7">
        <f t="shared" si="1"/>
        <v>-0.80858204859168836</v>
      </c>
    </row>
    <row r="23" spans="1:5" x14ac:dyDescent="0.25">
      <c r="A23" s="5">
        <v>21</v>
      </c>
      <c r="B23" s="6">
        <v>99.991195000000005</v>
      </c>
      <c r="C23" s="6">
        <v>99.990499999999997</v>
      </c>
      <c r="D23" s="6">
        <f t="shared" si="0"/>
        <v>99.990423831555006</v>
      </c>
      <c r="E23" s="7">
        <f t="shared" si="1"/>
        <v>-0.7711684449986933</v>
      </c>
    </row>
    <row r="24" spans="1:5" x14ac:dyDescent="0.25">
      <c r="A24" s="5">
        <v>22</v>
      </c>
      <c r="B24" s="6">
        <v>99.991894599999995</v>
      </c>
      <c r="C24" s="6">
        <v>99.990899999999996</v>
      </c>
      <c r="D24" s="6">
        <f t="shared" si="0"/>
        <v>99.991097860475406</v>
      </c>
      <c r="E24" s="7">
        <f t="shared" si="1"/>
        <v>-0.79673952458847452</v>
      </c>
    </row>
    <row r="25" spans="1:5" x14ac:dyDescent="0.25">
      <c r="A25" s="5">
        <v>23</v>
      </c>
      <c r="B25" s="6">
        <v>99.991915599999999</v>
      </c>
      <c r="C25" s="6">
        <v>99.992000000000004</v>
      </c>
      <c r="D25" s="6">
        <f t="shared" si="0"/>
        <v>99.991118092904401</v>
      </c>
      <c r="E25" s="7">
        <f t="shared" si="1"/>
        <v>-0.79750709559789357</v>
      </c>
    </row>
    <row r="26" spans="1:5" x14ac:dyDescent="0.25">
      <c r="A26" s="5">
        <v>24</v>
      </c>
      <c r="B26" s="6">
        <v>99.990857399999996</v>
      </c>
      <c r="C26" s="6">
        <v>99.991</v>
      </c>
      <c r="D26" s="6">
        <f t="shared" si="0"/>
        <v>99.990098571172609</v>
      </c>
      <c r="E26" s="7">
        <f t="shared" si="1"/>
        <v>-0.75882882738653734</v>
      </c>
    </row>
    <row r="27" spans="1:5" x14ac:dyDescent="0.25">
      <c r="A27" s="5">
        <v>25</v>
      </c>
      <c r="B27" s="6">
        <v>99.992818600000007</v>
      </c>
      <c r="C27" s="6">
        <v>99.992500000000007</v>
      </c>
      <c r="D27" s="6">
        <f t="shared" si="0"/>
        <v>99.991988087351416</v>
      </c>
      <c r="E27" s="7">
        <f t="shared" si="1"/>
        <v>-0.83051264859079765</v>
      </c>
    </row>
    <row r="28" spans="1:5" x14ac:dyDescent="0.25">
      <c r="A28" s="5">
        <v>26</v>
      </c>
      <c r="B28" s="6">
        <v>99.993793800000006</v>
      </c>
      <c r="C28" s="6">
        <v>99.993600000000001</v>
      </c>
      <c r="D28" s="6">
        <f t="shared" si="0"/>
        <v>99.992927642816198</v>
      </c>
      <c r="E28" s="7">
        <f t="shared" si="1"/>
        <v>-0.86615718380755879</v>
      </c>
    </row>
    <row r="29" spans="1:5" x14ac:dyDescent="0.25">
      <c r="A29" s="5">
        <v>27</v>
      </c>
      <c r="B29" s="6">
        <v>99.994983399999995</v>
      </c>
      <c r="C29" s="6">
        <v>99.994699999999995</v>
      </c>
      <c r="D29" s="6">
        <f t="shared" si="0"/>
        <v>99.994073761746591</v>
      </c>
      <c r="E29" s="7">
        <f t="shared" si="1"/>
        <v>-0.90963825340395488</v>
      </c>
    </row>
    <row r="30" spans="1:5" x14ac:dyDescent="0.25">
      <c r="A30" s="5">
        <v>28</v>
      </c>
      <c r="B30" s="6">
        <v>99.9974828</v>
      </c>
      <c r="C30" s="6">
        <v>99.996799999999993</v>
      </c>
      <c r="D30" s="6">
        <f t="shared" si="0"/>
        <v>99.996481806177201</v>
      </c>
      <c r="E30" s="7">
        <f t="shared" si="1"/>
        <v>-1.0009938227995008</v>
      </c>
    </row>
    <row r="31" spans="1:5" x14ac:dyDescent="0.25">
      <c r="A31" s="5">
        <v>29</v>
      </c>
      <c r="B31" s="6">
        <v>99.9987864</v>
      </c>
      <c r="C31" s="6">
        <v>99.997900000000001</v>
      </c>
      <c r="D31" s="6">
        <f t="shared" si="0"/>
        <v>99.997737758293596</v>
      </c>
      <c r="E31" s="7">
        <f t="shared" si="1"/>
        <v>-1.0486417064043962</v>
      </c>
    </row>
    <row r="32" spans="1:5" x14ac:dyDescent="0.25">
      <c r="A32" s="5">
        <v>30</v>
      </c>
      <c r="B32" s="6">
        <v>99.998080400000006</v>
      </c>
      <c r="C32" s="6">
        <v>99.996899999999997</v>
      </c>
      <c r="D32" s="6">
        <f t="shared" si="0"/>
        <v>99.99705756329962</v>
      </c>
      <c r="E32" s="7">
        <f t="shared" si="1"/>
        <v>-1.0228367003861649</v>
      </c>
    </row>
    <row r="33" spans="1:5" x14ac:dyDescent="0.25">
      <c r="A33" s="5">
        <v>31</v>
      </c>
      <c r="B33" s="6">
        <v>99.994380000000007</v>
      </c>
      <c r="C33" s="6">
        <v>99.994</v>
      </c>
      <c r="D33" s="6">
        <f t="shared" si="0"/>
        <v>99.993492416620001</v>
      </c>
      <c r="E33" s="7">
        <f t="shared" si="1"/>
        <v>-0.88758338000616277</v>
      </c>
    </row>
    <row r="34" spans="1:5" x14ac:dyDescent="0.25">
      <c r="A34" s="5">
        <v>32</v>
      </c>
      <c r="B34" s="6">
        <v>99.992091599999995</v>
      </c>
      <c r="C34" s="6">
        <v>99.990899999999996</v>
      </c>
      <c r="D34" s="6">
        <f t="shared" si="0"/>
        <v>99.991287659928389</v>
      </c>
      <c r="E34" s="7">
        <f t="shared" si="1"/>
        <v>-0.80394007160577985</v>
      </c>
    </row>
    <row r="35" spans="1:5" x14ac:dyDescent="0.25">
      <c r="A35" s="5">
        <v>33</v>
      </c>
      <c r="B35" s="6">
        <v>99.992019200000001</v>
      </c>
      <c r="C35" s="6">
        <v>99.989500000000007</v>
      </c>
      <c r="D35" s="6">
        <f t="shared" si="0"/>
        <v>99.991217906220811</v>
      </c>
      <c r="E35" s="7">
        <f t="shared" si="1"/>
        <v>-0.8012937791903596</v>
      </c>
    </row>
    <row r="36" spans="1:5" x14ac:dyDescent="0.25">
      <c r="A36" s="5">
        <v>34</v>
      </c>
      <c r="B36" s="6">
        <v>99.9921674</v>
      </c>
      <c r="C36" s="6">
        <v>99.990300000000005</v>
      </c>
      <c r="D36" s="6">
        <f t="shared" si="0"/>
        <v>99.991360689362608</v>
      </c>
      <c r="E36" s="7">
        <f t="shared" si="1"/>
        <v>-0.8067106373914612</v>
      </c>
    </row>
    <row r="37" spans="1:5" x14ac:dyDescent="0.25">
      <c r="A37" s="5">
        <v>35</v>
      </c>
      <c r="B37" s="6">
        <v>99.991538599999998</v>
      </c>
      <c r="C37" s="6">
        <v>99.991200000000006</v>
      </c>
      <c r="D37" s="6">
        <f t="shared" si="0"/>
        <v>99.990754872631385</v>
      </c>
      <c r="E37" s="7">
        <f t="shared" si="1"/>
        <v>-0.78372736861354042</v>
      </c>
    </row>
    <row r="38" spans="1:5" x14ac:dyDescent="0.25">
      <c r="A38" s="5">
        <v>36</v>
      </c>
      <c r="B38" s="6">
        <v>99.993136000000007</v>
      </c>
      <c r="C38" s="6">
        <v>99.992800000000003</v>
      </c>
      <c r="D38" s="6">
        <f t="shared" si="0"/>
        <v>99.992293886064004</v>
      </c>
      <c r="E38" s="7">
        <f t="shared" si="1"/>
        <v>-0.8421139360024199</v>
      </c>
    </row>
    <row r="39" spans="1:5" x14ac:dyDescent="0.25">
      <c r="A39" s="5">
        <v>37</v>
      </c>
      <c r="B39" s="6">
        <v>99.993364600000007</v>
      </c>
      <c r="C39" s="6">
        <v>99.992500000000007</v>
      </c>
      <c r="D39" s="6">
        <f t="shared" si="0"/>
        <v>99.992514130505413</v>
      </c>
      <c r="E39" s="7">
        <f t="shared" si="1"/>
        <v>-0.85046949459410826</v>
      </c>
    </row>
    <row r="40" spans="1:5" x14ac:dyDescent="0.25">
      <c r="A40" s="5">
        <v>38</v>
      </c>
      <c r="B40" s="6">
        <v>99.993111200000001</v>
      </c>
      <c r="C40" s="6">
        <v>99.993099999999998</v>
      </c>
      <c r="D40" s="6">
        <f t="shared" si="0"/>
        <v>99.992269992528804</v>
      </c>
      <c r="E40" s="7">
        <f t="shared" si="1"/>
        <v>-0.8412074711969808</v>
      </c>
    </row>
    <row r="41" spans="1:5" x14ac:dyDescent="0.25">
      <c r="A41" s="5">
        <v>39</v>
      </c>
      <c r="B41" s="6">
        <v>99.993584400000003</v>
      </c>
      <c r="C41" s="6">
        <v>99.993099999999998</v>
      </c>
      <c r="D41" s="6">
        <f t="shared" si="0"/>
        <v>99.992725896595601</v>
      </c>
      <c r="E41" s="7">
        <f t="shared" si="1"/>
        <v>-0.85850340440174477</v>
      </c>
    </row>
    <row r="42" spans="1:5" x14ac:dyDescent="0.25">
      <c r="A42" s="5">
        <v>40</v>
      </c>
      <c r="B42" s="6">
        <v>99.993669999999995</v>
      </c>
      <c r="C42" s="6">
        <v>99.992999999999995</v>
      </c>
      <c r="D42" s="6">
        <f t="shared" si="0"/>
        <v>99.992808367830008</v>
      </c>
      <c r="E42" s="7">
        <f t="shared" si="1"/>
        <v>-0.86163216998613734</v>
      </c>
    </row>
    <row r="43" spans="1:5" x14ac:dyDescent="0.25">
      <c r="A43" s="5">
        <v>41</v>
      </c>
      <c r="B43" s="6">
        <v>99.994770399999993</v>
      </c>
      <c r="C43" s="6">
        <v>99.994500000000002</v>
      </c>
      <c r="D43" s="6">
        <f t="shared" si="0"/>
        <v>99.993868547109599</v>
      </c>
      <c r="E43" s="7">
        <f t="shared" si="1"/>
        <v>-0.90185289039368399</v>
      </c>
    </row>
    <row r="44" spans="1:5" x14ac:dyDescent="0.25">
      <c r="A44" s="5">
        <v>42</v>
      </c>
      <c r="B44" s="6">
        <v>99.998480000000001</v>
      </c>
      <c r="C44" s="6">
        <v>99.997699999999995</v>
      </c>
      <c r="D44" s="6">
        <f t="shared" si="0"/>
        <v>99.997442557520003</v>
      </c>
      <c r="E44" s="7">
        <f t="shared" si="1"/>
        <v>-1.0374424799977078</v>
      </c>
    </row>
    <row r="45" spans="1:5" x14ac:dyDescent="0.25">
      <c r="A45" s="5">
        <v>43</v>
      </c>
      <c r="B45" s="6">
        <v>99.999593599999997</v>
      </c>
      <c r="C45" s="6">
        <v>99.998400000000004</v>
      </c>
      <c r="D45" s="6">
        <f t="shared" si="0"/>
        <v>99.998515454326395</v>
      </c>
      <c r="E45" s="7">
        <f t="shared" si="1"/>
        <v>-1.0781456736026485</v>
      </c>
    </row>
    <row r="46" spans="1:5" x14ac:dyDescent="0.25">
      <c r="A46" s="5">
        <v>44</v>
      </c>
      <c r="B46" s="6">
        <v>99.999379599999997</v>
      </c>
      <c r="C46" s="6">
        <v>99.998999999999995</v>
      </c>
      <c r="D46" s="6">
        <f t="shared" si="0"/>
        <v>99.998309276240406</v>
      </c>
      <c r="E46" s="7">
        <f t="shared" si="1"/>
        <v>-1.070323759591929</v>
      </c>
    </row>
    <row r="47" spans="1:5" x14ac:dyDescent="0.25">
      <c r="A47" s="5">
        <v>45</v>
      </c>
      <c r="B47" s="6">
        <v>99.996266800000001</v>
      </c>
      <c r="C47" s="6">
        <v>99.995500000000007</v>
      </c>
      <c r="D47" s="6">
        <f t="shared" si="0"/>
        <v>99.995310252193207</v>
      </c>
      <c r="E47" s="7">
        <f t="shared" si="1"/>
        <v>-0.95654780679410578</v>
      </c>
    </row>
    <row r="48" spans="1:5" x14ac:dyDescent="0.25">
      <c r="A48" s="5">
        <v>46</v>
      </c>
      <c r="B48" s="6">
        <v>99.993468199999995</v>
      </c>
      <c r="C48" s="6">
        <v>99.992099999999994</v>
      </c>
      <c r="D48" s="6">
        <f t="shared" si="0"/>
        <v>99.992613943821794</v>
      </c>
      <c r="E48" s="7">
        <f t="shared" si="1"/>
        <v>-0.85425617820078514</v>
      </c>
    </row>
    <row r="49" spans="1:5" x14ac:dyDescent="0.25">
      <c r="A49" s="5">
        <v>47</v>
      </c>
      <c r="B49" s="6">
        <v>99.992984399999997</v>
      </c>
      <c r="C49" s="6">
        <v>99.992599999999996</v>
      </c>
      <c r="D49" s="6">
        <f t="shared" si="0"/>
        <v>99.992147827195595</v>
      </c>
      <c r="E49" s="7">
        <f t="shared" si="1"/>
        <v>-0.83657280440263548</v>
      </c>
    </row>
    <row r="50" spans="1:5" x14ac:dyDescent="0.25">
      <c r="A50" s="5">
        <v>48</v>
      </c>
      <c r="B50" s="6">
        <v>99.9937228</v>
      </c>
      <c r="C50" s="6">
        <v>99.992900000000006</v>
      </c>
      <c r="D50" s="6">
        <f t="shared" si="0"/>
        <v>99.992859237937211</v>
      </c>
      <c r="E50" s="7">
        <f t="shared" si="1"/>
        <v>-0.86356206278992431</v>
      </c>
    </row>
    <row r="51" spans="1:5" x14ac:dyDescent="0.25">
      <c r="A51" s="5">
        <v>49</v>
      </c>
      <c r="B51" s="6">
        <v>99.994089799999998</v>
      </c>
      <c r="C51" s="6">
        <v>99.992699999999999</v>
      </c>
      <c r="D51" s="6">
        <f t="shared" si="0"/>
        <v>99.993212823720199</v>
      </c>
      <c r="E51" s="7">
        <f t="shared" si="1"/>
        <v>-0.87697627979821391</v>
      </c>
    </row>
    <row r="52" spans="1:5" x14ac:dyDescent="0.25">
      <c r="A52" s="5">
        <v>50</v>
      </c>
      <c r="B52" s="6">
        <v>99.994886600000001</v>
      </c>
      <c r="C52" s="6">
        <v>99.994600000000005</v>
      </c>
      <c r="D52" s="6">
        <f t="shared" si="0"/>
        <v>99.993980499883406</v>
      </c>
      <c r="E52" s="7">
        <f t="shared" si="1"/>
        <v>-0.90610011659464362</v>
      </c>
    </row>
    <row r="53" spans="1:5" x14ac:dyDescent="0.25">
      <c r="A53" s="5">
        <v>51</v>
      </c>
      <c r="B53" s="6">
        <v>99.994614799999994</v>
      </c>
      <c r="C53" s="6">
        <v>99.994799999999998</v>
      </c>
      <c r="D53" s="6">
        <f t="shared" si="0"/>
        <v>99.993718634445202</v>
      </c>
      <c r="E53" s="7">
        <f t="shared" si="1"/>
        <v>-0.89616555479210547</v>
      </c>
    </row>
    <row r="54" spans="1:5" x14ac:dyDescent="0.25">
      <c r="A54" s="5">
        <v>52</v>
      </c>
      <c r="B54" s="6">
        <v>99.995473799999999</v>
      </c>
      <c r="C54" s="6">
        <v>99.995400000000004</v>
      </c>
      <c r="D54" s="6">
        <f t="shared" si="0"/>
        <v>99.994546237136205</v>
      </c>
      <c r="E54" s="7">
        <f t="shared" si="1"/>
        <v>-0.92756286379369612</v>
      </c>
    </row>
    <row r="55" spans="1:5" x14ac:dyDescent="0.25">
      <c r="A55" s="5">
        <v>53</v>
      </c>
      <c r="B55" s="6">
        <v>99.995357200000001</v>
      </c>
      <c r="C55" s="6">
        <v>99.995199999999997</v>
      </c>
      <c r="D55" s="6">
        <f t="shared" si="0"/>
        <v>99.994433898982805</v>
      </c>
      <c r="E55" s="7">
        <f t="shared" si="1"/>
        <v>-0.92330101719539925</v>
      </c>
    </row>
    <row r="56" spans="1:5" x14ac:dyDescent="0.25">
      <c r="A56" s="5">
        <v>54</v>
      </c>
      <c r="B56" s="6">
        <v>99.996756399999995</v>
      </c>
      <c r="C56" s="6">
        <v>99.996200000000002</v>
      </c>
      <c r="D56" s="6">
        <f t="shared" si="0"/>
        <v>99.995781956823606</v>
      </c>
      <c r="E56" s="7">
        <f t="shared" si="1"/>
        <v>-0.97444317638917255</v>
      </c>
    </row>
    <row r="57" spans="1:5" x14ac:dyDescent="0.25">
      <c r="A57" s="5">
        <v>55</v>
      </c>
      <c r="B57" s="6">
        <v>100.00006740000001</v>
      </c>
      <c r="C57" s="6">
        <v>99.999399999999994</v>
      </c>
      <c r="D57" s="6">
        <f t="shared" si="0"/>
        <v>99.998971936462596</v>
      </c>
      <c r="E57" s="7">
        <f t="shared" si="1"/>
        <v>-1.0954635374105237</v>
      </c>
    </row>
    <row r="58" spans="1:5" x14ac:dyDescent="0.25">
      <c r="A58" s="5">
        <v>56</v>
      </c>
      <c r="B58" s="6">
        <v>99.997984799999998</v>
      </c>
      <c r="C58" s="6">
        <v>99.997100000000003</v>
      </c>
      <c r="D58" s="6">
        <f t="shared" si="0"/>
        <v>99.996965457575186</v>
      </c>
      <c r="E58" s="7">
        <f t="shared" si="1"/>
        <v>-1.0193424248114979</v>
      </c>
    </row>
    <row r="59" spans="1:5" x14ac:dyDescent="0.25">
      <c r="A59" s="5">
        <v>57</v>
      </c>
      <c r="B59" s="6">
        <v>100.0010128</v>
      </c>
      <c r="C59" s="6">
        <v>100</v>
      </c>
      <c r="D59" s="6">
        <f t="shared" si="0"/>
        <v>99.999882781147193</v>
      </c>
      <c r="E59" s="7">
        <f t="shared" si="1"/>
        <v>-1.1300188528053923</v>
      </c>
    </row>
    <row r="60" spans="1:5" x14ac:dyDescent="0.25">
      <c r="A60" s="5">
        <v>58</v>
      </c>
      <c r="B60" s="6">
        <v>100.0000896</v>
      </c>
      <c r="C60" s="6">
        <v>99.999600000000001</v>
      </c>
      <c r="D60" s="6">
        <f t="shared" si="0"/>
        <v>99.998993325030398</v>
      </c>
      <c r="E60" s="7">
        <f t="shared" si="1"/>
        <v>-1.0962749695977436</v>
      </c>
    </row>
    <row r="61" spans="1:5" x14ac:dyDescent="0.25">
      <c r="A61" s="5">
        <v>59</v>
      </c>
      <c r="B61" s="6">
        <v>99.996966799999996</v>
      </c>
      <c r="C61" s="6">
        <v>99.994900000000001</v>
      </c>
      <c r="D61" s="6">
        <f t="shared" si="0"/>
        <v>99.9959846664932</v>
      </c>
      <c r="E61" s="7">
        <f t="shared" si="1"/>
        <v>-0.9821335067954351</v>
      </c>
    </row>
    <row r="62" spans="1:5" x14ac:dyDescent="0.25">
      <c r="A62" s="5">
        <v>60</v>
      </c>
      <c r="B62" s="6">
        <v>99.993053599999996</v>
      </c>
      <c r="C62" s="6">
        <v>99.993300000000005</v>
      </c>
      <c r="D62" s="6">
        <f t="shared" si="0"/>
        <v>99.992214497866399</v>
      </c>
      <c r="E62" s="7">
        <f t="shared" si="1"/>
        <v>-0.83910213359672525</v>
      </c>
    </row>
    <row r="63" spans="1:5" x14ac:dyDescent="0.25">
      <c r="A63" s="5">
        <v>61</v>
      </c>
      <c r="B63" s="6">
        <v>99.994356400000001</v>
      </c>
      <c r="C63" s="6">
        <v>99.995199999999997</v>
      </c>
      <c r="D63" s="6">
        <f t="shared" si="0"/>
        <v>99.993469679223608</v>
      </c>
      <c r="E63" s="7">
        <f t="shared" si="1"/>
        <v>-0.88672077639273539</v>
      </c>
    </row>
    <row r="64" spans="1:5" x14ac:dyDescent="0.25">
      <c r="A64" s="5">
        <v>62</v>
      </c>
      <c r="B64" s="6">
        <v>99.997580799999994</v>
      </c>
      <c r="C64" s="6">
        <v>99.997</v>
      </c>
      <c r="D64" s="6">
        <f t="shared" si="0"/>
        <v>99.996576224179194</v>
      </c>
      <c r="E64" s="7">
        <f t="shared" si="1"/>
        <v>-1.0045758208008237</v>
      </c>
    </row>
    <row r="65" spans="1:5" x14ac:dyDescent="0.25">
      <c r="A65" s="5">
        <v>63</v>
      </c>
      <c r="B65" s="6">
        <v>99.997040400000003</v>
      </c>
      <c r="C65" s="6">
        <v>99.9953</v>
      </c>
      <c r="D65" s="6">
        <f t="shared" si="0"/>
        <v>99.996055576339614</v>
      </c>
      <c r="E65" s="7">
        <f t="shared" si="1"/>
        <v>-0.98482366038865621</v>
      </c>
    </row>
    <row r="66" spans="1:5" x14ac:dyDescent="0.25">
      <c r="A66" s="5">
        <v>64</v>
      </c>
      <c r="B66" s="6">
        <v>99.996837600000006</v>
      </c>
      <c r="C66" s="6">
        <v>99.996799999999993</v>
      </c>
      <c r="D66" s="6">
        <f t="shared" si="0"/>
        <v>99.995860188882403</v>
      </c>
      <c r="E66" s="7">
        <f t="shared" si="1"/>
        <v>-0.97741111760285548</v>
      </c>
    </row>
    <row r="67" spans="1:5" x14ac:dyDescent="0.25">
      <c r="A67" s="5">
        <v>65</v>
      </c>
      <c r="B67" s="6">
        <v>99.9948756</v>
      </c>
      <c r="C67" s="6">
        <v>99.993899999999996</v>
      </c>
      <c r="D67" s="6">
        <f t="shared" si="0"/>
        <v>99.993969901944411</v>
      </c>
      <c r="E67" s="7">
        <f t="shared" si="1"/>
        <v>-0.90569805558970984</v>
      </c>
    </row>
    <row r="68" spans="1:5" x14ac:dyDescent="0.25">
      <c r="A68" s="5">
        <v>66</v>
      </c>
      <c r="B68" s="6">
        <v>99.995850599999997</v>
      </c>
      <c r="C68" s="6">
        <v>99.994299999999996</v>
      </c>
      <c r="D68" s="6">
        <f t="shared" ref="D68:D131" si="2">0.963449*B68+3.654007</f>
        <v>99.994909264719411</v>
      </c>
      <c r="E68" s="7">
        <f t="shared" ref="E68:E131" si="3">(D68-B68)*1000</f>
        <v>-0.94133528058648608</v>
      </c>
    </row>
    <row r="69" spans="1:5" x14ac:dyDescent="0.25">
      <c r="A69" s="5">
        <v>67</v>
      </c>
      <c r="B69" s="6">
        <v>99.997646599999996</v>
      </c>
      <c r="C69" s="6">
        <v>99.995699999999999</v>
      </c>
      <c r="D69" s="6">
        <f t="shared" si="2"/>
        <v>99.996639619123386</v>
      </c>
      <c r="E69" s="7">
        <f t="shared" si="3"/>
        <v>-1.0069808766104416</v>
      </c>
    </row>
    <row r="70" spans="1:5" x14ac:dyDescent="0.25">
      <c r="A70" s="5">
        <v>68</v>
      </c>
      <c r="B70" s="6">
        <v>99.999058000000005</v>
      </c>
      <c r="C70" s="6">
        <v>99.997699999999995</v>
      </c>
      <c r="D70" s="6">
        <f t="shared" si="2"/>
        <v>99.997999431042018</v>
      </c>
      <c r="E70" s="7">
        <f t="shared" si="3"/>
        <v>-1.0585689579869495</v>
      </c>
    </row>
    <row r="71" spans="1:5" x14ac:dyDescent="0.25">
      <c r="A71" s="5">
        <v>69</v>
      </c>
      <c r="B71" s="6">
        <v>100.0007772</v>
      </c>
      <c r="C71" s="6">
        <v>100.0001</v>
      </c>
      <c r="D71" s="6">
        <f t="shared" si="2"/>
        <v>99.999655792562805</v>
      </c>
      <c r="E71" s="7">
        <f t="shared" si="3"/>
        <v>-1.1214074371963534</v>
      </c>
    </row>
    <row r="72" spans="1:5" x14ac:dyDescent="0.25">
      <c r="A72" s="5">
        <v>70</v>
      </c>
      <c r="B72" s="6">
        <v>99.998007999999999</v>
      </c>
      <c r="C72" s="6">
        <v>99.996700000000004</v>
      </c>
      <c r="D72" s="6">
        <f t="shared" si="2"/>
        <v>99.996987809591985</v>
      </c>
      <c r="E72" s="7">
        <f t="shared" si="3"/>
        <v>-1.0201904080133772</v>
      </c>
    </row>
    <row r="73" spans="1:5" x14ac:dyDescent="0.25">
      <c r="A73" s="5">
        <v>71</v>
      </c>
      <c r="B73" s="6">
        <v>100.0020478</v>
      </c>
      <c r="C73" s="6">
        <v>100.001</v>
      </c>
      <c r="D73" s="6">
        <f t="shared" si="2"/>
        <v>100.00087995086221</v>
      </c>
      <c r="E73" s="7">
        <f t="shared" si="3"/>
        <v>-1.1678491377864475</v>
      </c>
    </row>
    <row r="74" spans="1:5" x14ac:dyDescent="0.25">
      <c r="A74" s="5">
        <v>72</v>
      </c>
      <c r="B74" s="6">
        <v>100.003015</v>
      </c>
      <c r="C74" s="6">
        <v>100.0029</v>
      </c>
      <c r="D74" s="6">
        <f t="shared" si="2"/>
        <v>100.00181179873499</v>
      </c>
      <c r="E74" s="7">
        <f t="shared" si="3"/>
        <v>-1.2032012650138313</v>
      </c>
    </row>
    <row r="75" spans="1:5" x14ac:dyDescent="0.25">
      <c r="A75" s="5">
        <v>73</v>
      </c>
      <c r="B75" s="6">
        <v>99.998179800000003</v>
      </c>
      <c r="C75" s="6">
        <v>99.997799999999998</v>
      </c>
      <c r="D75" s="6">
        <f t="shared" si="2"/>
        <v>99.997153330130203</v>
      </c>
      <c r="E75" s="7">
        <f t="shared" si="3"/>
        <v>-1.0264698697994845</v>
      </c>
    </row>
    <row r="76" spans="1:5" x14ac:dyDescent="0.25">
      <c r="A76" s="5">
        <v>74</v>
      </c>
      <c r="B76" s="6">
        <v>99.995453400000002</v>
      </c>
      <c r="C76" s="6">
        <v>99.994299999999996</v>
      </c>
      <c r="D76" s="6">
        <f t="shared" si="2"/>
        <v>99.994526582776615</v>
      </c>
      <c r="E76" s="7">
        <f t="shared" si="3"/>
        <v>-0.92681722338738837</v>
      </c>
    </row>
    <row r="77" spans="1:5" x14ac:dyDescent="0.25">
      <c r="A77" s="5">
        <v>75</v>
      </c>
      <c r="B77" s="6">
        <v>99.992138199999999</v>
      </c>
      <c r="C77" s="6">
        <v>99.992199999999997</v>
      </c>
      <c r="D77" s="6">
        <f t="shared" si="2"/>
        <v>99.991332556651798</v>
      </c>
      <c r="E77" s="7">
        <f t="shared" si="3"/>
        <v>-0.80564334820110162</v>
      </c>
    </row>
    <row r="78" spans="1:5" x14ac:dyDescent="0.25">
      <c r="A78" s="5">
        <v>78</v>
      </c>
      <c r="B78" s="6">
        <v>99.999769999999998</v>
      </c>
      <c r="C78" s="6">
        <v>99.998500000000007</v>
      </c>
      <c r="D78" s="6">
        <f t="shared" si="2"/>
        <v>99.998685406730004</v>
      </c>
      <c r="E78" s="7">
        <f t="shared" si="3"/>
        <v>-1.0845932699936611</v>
      </c>
    </row>
    <row r="79" spans="1:5" x14ac:dyDescent="0.25">
      <c r="A79" s="5">
        <v>79</v>
      </c>
      <c r="B79" s="6">
        <v>99.999004999999997</v>
      </c>
      <c r="C79" s="6">
        <v>99.9983</v>
      </c>
      <c r="D79" s="6">
        <f t="shared" si="2"/>
        <v>99.997948368245005</v>
      </c>
      <c r="E79" s="7">
        <f t="shared" si="3"/>
        <v>-1.0566317549915993</v>
      </c>
    </row>
    <row r="80" spans="1:5" x14ac:dyDescent="0.25">
      <c r="A80" s="5">
        <v>80</v>
      </c>
      <c r="B80" s="6">
        <v>99.995343000000005</v>
      </c>
      <c r="C80" s="6">
        <v>99.994600000000005</v>
      </c>
      <c r="D80" s="6">
        <f t="shared" si="2"/>
        <v>99.994420218007008</v>
      </c>
      <c r="E80" s="7">
        <f t="shared" si="3"/>
        <v>-0.9227819929975567</v>
      </c>
    </row>
    <row r="81" spans="1:5" x14ac:dyDescent="0.25">
      <c r="A81" s="5">
        <v>81</v>
      </c>
      <c r="B81" s="6">
        <v>100.0013014</v>
      </c>
      <c r="C81" s="6">
        <v>100.0012</v>
      </c>
      <c r="D81" s="6">
        <f t="shared" si="2"/>
        <v>100.00016083252859</v>
      </c>
      <c r="E81" s="7">
        <f t="shared" si="3"/>
        <v>-1.1405674714097813</v>
      </c>
    </row>
    <row r="82" spans="1:5" x14ac:dyDescent="0.25">
      <c r="A82" s="5">
        <v>82</v>
      </c>
      <c r="B82" s="6">
        <v>100.000664</v>
      </c>
      <c r="C82" s="6">
        <v>100.0001</v>
      </c>
      <c r="D82" s="6">
        <f t="shared" si="2"/>
        <v>99.999546730135989</v>
      </c>
      <c r="E82" s="7">
        <f t="shared" si="3"/>
        <v>-1.1172698640109502</v>
      </c>
    </row>
    <row r="83" spans="1:5" x14ac:dyDescent="0.25">
      <c r="A83" s="5">
        <v>83</v>
      </c>
      <c r="B83" s="6">
        <v>99.996620199999995</v>
      </c>
      <c r="C83" s="6">
        <v>99.996899999999997</v>
      </c>
      <c r="D83" s="6">
        <f t="shared" si="2"/>
        <v>99.995650735069802</v>
      </c>
      <c r="E83" s="7">
        <f t="shared" si="3"/>
        <v>-0.96946493019345326</v>
      </c>
    </row>
    <row r="84" spans="1:5" x14ac:dyDescent="0.25">
      <c r="A84" s="5">
        <v>84</v>
      </c>
      <c r="B84" s="6">
        <v>99.996282600000001</v>
      </c>
      <c r="C84" s="6">
        <v>99.995599999999996</v>
      </c>
      <c r="D84" s="6">
        <f t="shared" si="2"/>
        <v>99.995325474687405</v>
      </c>
      <c r="E84" s="7">
        <f t="shared" si="3"/>
        <v>-0.95712531259550815</v>
      </c>
    </row>
    <row r="85" spans="1:5" x14ac:dyDescent="0.25">
      <c r="A85" s="5">
        <v>85</v>
      </c>
      <c r="B85" s="6">
        <v>99.990950600000005</v>
      </c>
      <c r="C85" s="6">
        <v>99.989599999999996</v>
      </c>
      <c r="D85" s="6">
        <f t="shared" si="2"/>
        <v>99.990188364619399</v>
      </c>
      <c r="E85" s="7">
        <f t="shared" si="3"/>
        <v>-0.76223538060560259</v>
      </c>
    </row>
    <row r="86" spans="1:5" x14ac:dyDescent="0.25">
      <c r="A86" s="5">
        <v>86</v>
      </c>
      <c r="B86" s="6">
        <v>99.987416800000005</v>
      </c>
      <c r="C86" s="6">
        <v>99.986500000000007</v>
      </c>
      <c r="D86" s="6">
        <f t="shared" si="2"/>
        <v>99.986783728543202</v>
      </c>
      <c r="E86" s="7">
        <f t="shared" si="3"/>
        <v>-0.63307145680369104</v>
      </c>
    </row>
    <row r="87" spans="1:5" x14ac:dyDescent="0.25">
      <c r="A87" s="5">
        <v>87</v>
      </c>
      <c r="B87" s="6">
        <v>99.986866399999997</v>
      </c>
      <c r="C87" s="6">
        <v>99.9863</v>
      </c>
      <c r="D87" s="6">
        <f t="shared" si="2"/>
        <v>99.986253446213595</v>
      </c>
      <c r="E87" s="7">
        <f t="shared" si="3"/>
        <v>-0.61295378640124909</v>
      </c>
    </row>
    <row r="88" spans="1:5" x14ac:dyDescent="0.25">
      <c r="A88" s="5">
        <v>88</v>
      </c>
      <c r="B88" s="6">
        <v>99.985715799999994</v>
      </c>
      <c r="C88" s="6">
        <v>99.984800000000007</v>
      </c>
      <c r="D88" s="6">
        <f t="shared" si="2"/>
        <v>99.9851449017942</v>
      </c>
      <c r="E88" s="7">
        <f t="shared" si="3"/>
        <v>-0.57089820579392381</v>
      </c>
    </row>
    <row r="89" spans="1:5" x14ac:dyDescent="0.25">
      <c r="A89" s="5">
        <v>89</v>
      </c>
      <c r="B89" s="6">
        <v>99.983165600000007</v>
      </c>
      <c r="C89" s="6">
        <v>99.981099999999998</v>
      </c>
      <c r="D89" s="6">
        <f t="shared" si="2"/>
        <v>99.982687914154411</v>
      </c>
      <c r="E89" s="7">
        <f t="shared" si="3"/>
        <v>-0.47768584559548799</v>
      </c>
    </row>
    <row r="90" spans="1:5" x14ac:dyDescent="0.25">
      <c r="A90" s="5">
        <v>90</v>
      </c>
      <c r="B90" s="6">
        <v>99.985741399999995</v>
      </c>
      <c r="C90" s="6">
        <v>99.9863</v>
      </c>
      <c r="D90" s="6">
        <f t="shared" si="2"/>
        <v>99.985169566088587</v>
      </c>
      <c r="E90" s="7">
        <f t="shared" si="3"/>
        <v>-0.57183391140824824</v>
      </c>
    </row>
    <row r="91" spans="1:5" x14ac:dyDescent="0.25">
      <c r="A91" s="5">
        <v>91</v>
      </c>
      <c r="B91" s="6">
        <v>99.990669999999994</v>
      </c>
      <c r="C91" s="6">
        <v>99.991</v>
      </c>
      <c r="D91" s="6">
        <f t="shared" si="2"/>
        <v>99.989918020830004</v>
      </c>
      <c r="E91" s="7">
        <f t="shared" si="3"/>
        <v>-0.75197916999059089</v>
      </c>
    </row>
    <row r="92" spans="1:5" x14ac:dyDescent="0.25">
      <c r="A92" s="5">
        <v>92</v>
      </c>
      <c r="B92" s="6">
        <v>99.992807999999997</v>
      </c>
      <c r="C92" s="6">
        <v>99.990399999999994</v>
      </c>
      <c r="D92" s="6">
        <f t="shared" si="2"/>
        <v>99.991977874791985</v>
      </c>
      <c r="E92" s="7">
        <f t="shared" si="3"/>
        <v>-0.83012520801162282</v>
      </c>
    </row>
    <row r="93" spans="1:5" x14ac:dyDescent="0.25">
      <c r="A93" s="5">
        <v>93</v>
      </c>
      <c r="B93" s="6">
        <v>99.992853400000001</v>
      </c>
      <c r="C93" s="6">
        <v>99.991399999999999</v>
      </c>
      <c r="D93" s="6">
        <f t="shared" si="2"/>
        <v>99.992021615376615</v>
      </c>
      <c r="E93" s="7">
        <f t="shared" si="3"/>
        <v>-0.83178462338651116</v>
      </c>
    </row>
    <row r="94" spans="1:5" x14ac:dyDescent="0.25">
      <c r="A94" s="5">
        <v>94</v>
      </c>
      <c r="B94" s="6">
        <v>99.993997199999995</v>
      </c>
      <c r="C94" s="6">
        <v>99.992400000000004</v>
      </c>
      <c r="D94" s="6">
        <f t="shared" si="2"/>
        <v>99.993123608342785</v>
      </c>
      <c r="E94" s="7">
        <f t="shared" si="3"/>
        <v>-0.87359165721068166</v>
      </c>
    </row>
    <row r="95" spans="1:5" x14ac:dyDescent="0.25">
      <c r="A95" s="5">
        <v>95</v>
      </c>
      <c r="B95" s="6">
        <v>99.998432399999999</v>
      </c>
      <c r="C95" s="6">
        <v>99.998099999999994</v>
      </c>
      <c r="D95" s="6">
        <f t="shared" si="2"/>
        <v>99.997396697347597</v>
      </c>
      <c r="E95" s="7">
        <f t="shared" si="3"/>
        <v>-1.0357026524019375</v>
      </c>
    </row>
    <row r="96" spans="1:5" x14ac:dyDescent="0.25">
      <c r="A96" s="5">
        <v>96</v>
      </c>
      <c r="B96" s="6">
        <v>99.995985000000005</v>
      </c>
      <c r="C96" s="6">
        <v>99.995699999999999</v>
      </c>
      <c r="D96" s="6">
        <f t="shared" si="2"/>
        <v>99.995038752265003</v>
      </c>
      <c r="E96" s="7">
        <f t="shared" si="3"/>
        <v>-0.94624773500129322</v>
      </c>
    </row>
    <row r="97" spans="1:5" x14ac:dyDescent="0.25">
      <c r="A97" s="5">
        <v>97</v>
      </c>
      <c r="B97" s="6">
        <v>99.993535199999997</v>
      </c>
      <c r="C97" s="6">
        <v>99.993399999999994</v>
      </c>
      <c r="D97" s="6">
        <f t="shared" si="2"/>
        <v>99.992678494904794</v>
      </c>
      <c r="E97" s="7">
        <f t="shared" si="3"/>
        <v>-0.85670509520241467</v>
      </c>
    </row>
    <row r="98" spans="1:5" x14ac:dyDescent="0.25">
      <c r="A98" s="5">
        <v>98</v>
      </c>
      <c r="B98" s="6">
        <v>99.989488600000001</v>
      </c>
      <c r="C98" s="6">
        <v>99.989099999999993</v>
      </c>
      <c r="D98" s="6">
        <f t="shared" si="2"/>
        <v>99.988779802181398</v>
      </c>
      <c r="E98" s="7">
        <f t="shared" si="3"/>
        <v>-0.70879781860355706</v>
      </c>
    </row>
    <row r="99" spans="1:5" x14ac:dyDescent="0.25">
      <c r="A99" s="5">
        <v>99</v>
      </c>
      <c r="B99" s="6">
        <v>99.986618000000007</v>
      </c>
      <c r="C99" s="6">
        <v>99.986500000000007</v>
      </c>
      <c r="D99" s="6">
        <f t="shared" si="2"/>
        <v>99.986014125482001</v>
      </c>
      <c r="E99" s="7">
        <f t="shared" si="3"/>
        <v>-0.60387451800636427</v>
      </c>
    </row>
    <row r="100" spans="1:5" x14ac:dyDescent="0.25">
      <c r="A100" s="5">
        <v>100</v>
      </c>
      <c r="B100" s="6">
        <v>99.985467600000007</v>
      </c>
      <c r="C100" s="6">
        <v>99.985200000000006</v>
      </c>
      <c r="D100" s="6">
        <f t="shared" si="2"/>
        <v>99.984905773752416</v>
      </c>
      <c r="E100" s="7">
        <f t="shared" si="3"/>
        <v>-0.56182624759060218</v>
      </c>
    </row>
    <row r="101" spans="1:5" x14ac:dyDescent="0.25">
      <c r="A101" s="5">
        <v>101</v>
      </c>
      <c r="B101" s="6">
        <v>99.984017600000001</v>
      </c>
      <c r="C101" s="6">
        <v>99.983699999999999</v>
      </c>
      <c r="D101" s="6">
        <f t="shared" si="2"/>
        <v>99.983508772702407</v>
      </c>
      <c r="E101" s="7">
        <f t="shared" si="3"/>
        <v>-0.50882729759393897</v>
      </c>
    </row>
    <row r="102" spans="1:5" x14ac:dyDescent="0.25">
      <c r="A102" s="5">
        <v>102</v>
      </c>
      <c r="B102" s="6">
        <v>99.981365999999994</v>
      </c>
      <c r="C102" s="6">
        <v>99.979100000000003</v>
      </c>
      <c r="D102" s="6">
        <f t="shared" si="2"/>
        <v>99.980954091333984</v>
      </c>
      <c r="E102" s="7">
        <f t="shared" si="3"/>
        <v>-0.41190866600970821</v>
      </c>
    </row>
    <row r="103" spans="1:5" x14ac:dyDescent="0.25">
      <c r="A103" s="5">
        <v>103</v>
      </c>
      <c r="B103" s="6">
        <v>99.983278400000003</v>
      </c>
      <c r="C103" s="6">
        <v>99.981499999999997</v>
      </c>
      <c r="D103" s="6">
        <f t="shared" si="2"/>
        <v>99.982796591201605</v>
      </c>
      <c r="E103" s="7">
        <f t="shared" si="3"/>
        <v>-0.4818087983977648</v>
      </c>
    </row>
    <row r="104" spans="1:5" x14ac:dyDescent="0.25">
      <c r="A104" s="5">
        <v>104</v>
      </c>
      <c r="B104" s="6">
        <v>99.988424199999997</v>
      </c>
      <c r="C104" s="6">
        <v>99.985900000000001</v>
      </c>
      <c r="D104" s="6">
        <f t="shared" si="2"/>
        <v>99.987754307065785</v>
      </c>
      <c r="E104" s="7">
        <f t="shared" si="3"/>
        <v>-0.66989293421215734</v>
      </c>
    </row>
    <row r="105" spans="1:5" x14ac:dyDescent="0.25">
      <c r="A105" s="5">
        <v>105</v>
      </c>
      <c r="B105" s="6">
        <v>99.991074999999995</v>
      </c>
      <c r="C105" s="6">
        <v>99.988500000000002</v>
      </c>
      <c r="D105" s="6">
        <f t="shared" si="2"/>
        <v>99.990308217674993</v>
      </c>
      <c r="E105" s="7">
        <f t="shared" si="3"/>
        <v>-0.76678232500171362</v>
      </c>
    </row>
    <row r="106" spans="1:5" x14ac:dyDescent="0.25">
      <c r="A106" s="5">
        <v>106</v>
      </c>
      <c r="B106" s="6">
        <v>99.992221200000003</v>
      </c>
      <c r="C106" s="6">
        <v>99.991</v>
      </c>
      <c r="D106" s="6">
        <f t="shared" si="2"/>
        <v>99.991412522918807</v>
      </c>
      <c r="E106" s="7">
        <f t="shared" si="3"/>
        <v>-0.8086770811956967</v>
      </c>
    </row>
    <row r="107" spans="1:5" x14ac:dyDescent="0.25">
      <c r="A107" s="5">
        <v>107</v>
      </c>
      <c r="B107" s="6">
        <v>99.993871400000003</v>
      </c>
      <c r="C107" s="6">
        <v>99.992599999999996</v>
      </c>
      <c r="D107" s="6">
        <f t="shared" si="2"/>
        <v>99.993002406458601</v>
      </c>
      <c r="E107" s="7">
        <f t="shared" si="3"/>
        <v>-0.86899354140257401</v>
      </c>
    </row>
    <row r="108" spans="1:5" x14ac:dyDescent="0.25">
      <c r="A108" s="5">
        <v>108</v>
      </c>
      <c r="B108" s="6">
        <v>99.998530799999997</v>
      </c>
      <c r="C108" s="6">
        <v>99.998099999999994</v>
      </c>
      <c r="D108" s="6">
        <f t="shared" si="2"/>
        <v>99.997491500729211</v>
      </c>
      <c r="E108" s="7">
        <f t="shared" si="3"/>
        <v>-1.0392992707863868</v>
      </c>
    </row>
    <row r="109" spans="1:5" x14ac:dyDescent="0.25">
      <c r="A109" s="5">
        <v>109</v>
      </c>
      <c r="B109" s="6">
        <v>99.993781799999994</v>
      </c>
      <c r="C109" s="6">
        <v>99.993700000000004</v>
      </c>
      <c r="D109" s="6">
        <f t="shared" si="2"/>
        <v>99.992916081428206</v>
      </c>
      <c r="E109" s="7">
        <f t="shared" si="3"/>
        <v>-0.86571857178796563</v>
      </c>
    </row>
    <row r="110" spans="1:5" x14ac:dyDescent="0.25">
      <c r="A110" s="5">
        <v>110</v>
      </c>
      <c r="B110" s="6">
        <v>99.991230400000006</v>
      </c>
      <c r="C110" s="6">
        <v>99.990899999999996</v>
      </c>
      <c r="D110" s="6">
        <f t="shared" si="2"/>
        <v>99.990457937649609</v>
      </c>
      <c r="E110" s="7">
        <f t="shared" si="3"/>
        <v>-0.77246235039751809</v>
      </c>
    </row>
    <row r="111" spans="1:5" x14ac:dyDescent="0.25">
      <c r="A111" s="5">
        <v>111</v>
      </c>
      <c r="B111" s="6">
        <v>99.987781799999993</v>
      </c>
      <c r="C111" s="6">
        <v>99.987899999999996</v>
      </c>
      <c r="D111" s="6">
        <f t="shared" si="2"/>
        <v>99.987135387428197</v>
      </c>
      <c r="E111" s="7">
        <f t="shared" si="3"/>
        <v>-0.64641257179687273</v>
      </c>
    </row>
    <row r="112" spans="1:5" x14ac:dyDescent="0.25">
      <c r="A112" s="5">
        <v>112</v>
      </c>
      <c r="B112" s="6">
        <v>99.985166800000002</v>
      </c>
      <c r="C112" s="6">
        <v>99.984899999999996</v>
      </c>
      <c r="D112" s="6">
        <f t="shared" si="2"/>
        <v>99.984615968293213</v>
      </c>
      <c r="E112" s="7">
        <f t="shared" si="3"/>
        <v>-0.55083170678926763</v>
      </c>
    </row>
    <row r="113" spans="1:5" x14ac:dyDescent="0.25">
      <c r="A113" s="5">
        <v>113</v>
      </c>
      <c r="B113" s="6">
        <v>99.983404399999998</v>
      </c>
      <c r="C113" s="6">
        <v>99.983500000000006</v>
      </c>
      <c r="D113" s="6">
        <f t="shared" si="2"/>
        <v>99.9829179857756</v>
      </c>
      <c r="E113" s="7">
        <f t="shared" si="3"/>
        <v>-0.48641422439743565</v>
      </c>
    </row>
    <row r="114" spans="1:5" x14ac:dyDescent="0.25">
      <c r="A114" s="5">
        <v>114</v>
      </c>
      <c r="B114" s="6">
        <v>99.982849799999997</v>
      </c>
      <c r="C114" s="6">
        <v>99.982200000000006</v>
      </c>
      <c r="D114" s="6">
        <f t="shared" si="2"/>
        <v>99.982383656960195</v>
      </c>
      <c r="E114" s="7">
        <f t="shared" si="3"/>
        <v>-0.46614303980163641</v>
      </c>
    </row>
    <row r="115" spans="1:5" x14ac:dyDescent="0.25">
      <c r="A115" s="5">
        <v>115</v>
      </c>
      <c r="B115" s="6">
        <v>99.980692399999995</v>
      </c>
      <c r="C115" s="6">
        <v>99.98</v>
      </c>
      <c r="D115" s="6">
        <f t="shared" si="2"/>
        <v>99.980305112087592</v>
      </c>
      <c r="E115" s="7">
        <f t="shared" si="3"/>
        <v>-0.38728791240316696</v>
      </c>
    </row>
    <row r="116" spans="1:5" x14ac:dyDescent="0.25">
      <c r="A116" s="5">
        <v>116</v>
      </c>
      <c r="B116" s="6">
        <v>99.983273600000004</v>
      </c>
      <c r="C116" s="6">
        <v>99.981999999999999</v>
      </c>
      <c r="D116" s="6">
        <f t="shared" si="2"/>
        <v>99.982791966646403</v>
      </c>
      <c r="E116" s="7">
        <f t="shared" si="3"/>
        <v>-0.48163335360129622</v>
      </c>
    </row>
    <row r="117" spans="1:5" x14ac:dyDescent="0.25">
      <c r="A117" s="5">
        <v>117</v>
      </c>
      <c r="B117" s="6">
        <v>99.988822400000004</v>
      </c>
      <c r="C117" s="6">
        <v>99.987399999999994</v>
      </c>
      <c r="D117" s="6">
        <f t="shared" si="2"/>
        <v>99.988137952457606</v>
      </c>
      <c r="E117" s="7">
        <f t="shared" si="3"/>
        <v>-0.68444754239749273</v>
      </c>
    </row>
    <row r="118" spans="1:5" x14ac:dyDescent="0.25">
      <c r="A118" s="5">
        <v>118</v>
      </c>
      <c r="B118" s="6">
        <v>99.991372200000001</v>
      </c>
      <c r="C118" s="6">
        <v>99.987399999999994</v>
      </c>
      <c r="D118" s="6">
        <f t="shared" si="2"/>
        <v>99.990594554717802</v>
      </c>
      <c r="E118" s="7">
        <f t="shared" si="3"/>
        <v>-0.7776452821985913</v>
      </c>
    </row>
    <row r="119" spans="1:5" x14ac:dyDescent="0.25">
      <c r="A119" s="5">
        <v>119</v>
      </c>
      <c r="B119" s="6">
        <v>99.993520200000006</v>
      </c>
      <c r="C119" s="6">
        <v>99.991600000000005</v>
      </c>
      <c r="D119" s="6">
        <f t="shared" si="2"/>
        <v>99.99266404316981</v>
      </c>
      <c r="E119" s="7">
        <f t="shared" si="3"/>
        <v>-0.85615683019568678</v>
      </c>
    </row>
    <row r="120" spans="1:5" x14ac:dyDescent="0.25">
      <c r="A120" s="5">
        <v>120</v>
      </c>
      <c r="B120" s="6">
        <v>99.9942688</v>
      </c>
      <c r="C120" s="6">
        <v>99.992800000000003</v>
      </c>
      <c r="D120" s="6">
        <f t="shared" si="2"/>
        <v>99.993385281091207</v>
      </c>
      <c r="E120" s="7">
        <f t="shared" si="3"/>
        <v>-0.88351890879323491</v>
      </c>
    </row>
    <row r="121" spans="1:5" x14ac:dyDescent="0.25">
      <c r="A121" s="5">
        <v>121</v>
      </c>
      <c r="B121" s="6">
        <v>99.994453399999998</v>
      </c>
      <c r="C121" s="6">
        <v>99.994</v>
      </c>
      <c r="D121" s="6">
        <f t="shared" si="2"/>
        <v>99.993563133776604</v>
      </c>
      <c r="E121" s="7">
        <f t="shared" si="3"/>
        <v>-0.89026622339360983</v>
      </c>
    </row>
    <row r="122" spans="1:5" x14ac:dyDescent="0.25">
      <c r="A122" s="5">
        <v>122</v>
      </c>
      <c r="B122" s="6">
        <v>99.990410400000002</v>
      </c>
      <c r="C122" s="6">
        <v>99.989500000000007</v>
      </c>
      <c r="D122" s="6">
        <f t="shared" si="2"/>
        <v>99.989667909469603</v>
      </c>
      <c r="E122" s="7">
        <f t="shared" si="3"/>
        <v>-0.74249053039920909</v>
      </c>
    </row>
    <row r="123" spans="1:5" x14ac:dyDescent="0.25">
      <c r="A123" s="5">
        <v>123</v>
      </c>
      <c r="B123" s="6">
        <v>99.987867399999999</v>
      </c>
      <c r="C123" s="6">
        <v>99.986800000000002</v>
      </c>
      <c r="D123" s="6">
        <f t="shared" si="2"/>
        <v>99.987217858662603</v>
      </c>
      <c r="E123" s="7">
        <f t="shared" si="3"/>
        <v>-0.64954133739547615</v>
      </c>
    </row>
    <row r="124" spans="1:5" x14ac:dyDescent="0.25">
      <c r="A124" s="5">
        <v>124</v>
      </c>
      <c r="B124" s="6">
        <v>99.986031800000006</v>
      </c>
      <c r="C124" s="6">
        <v>99.985699999999994</v>
      </c>
      <c r="D124" s="6">
        <f t="shared" si="2"/>
        <v>99.985449351678199</v>
      </c>
      <c r="E124" s="7">
        <f t="shared" si="3"/>
        <v>-0.58244832180776029</v>
      </c>
    </row>
    <row r="125" spans="1:5" x14ac:dyDescent="0.25">
      <c r="A125" s="5">
        <v>125</v>
      </c>
      <c r="B125" s="6">
        <v>99.985347000000004</v>
      </c>
      <c r="C125" s="6">
        <v>99.985699999999994</v>
      </c>
      <c r="D125" s="6">
        <f t="shared" si="2"/>
        <v>99.984789581803</v>
      </c>
      <c r="E125" s="7">
        <f t="shared" si="3"/>
        <v>-0.55741819700472206</v>
      </c>
    </row>
    <row r="126" spans="1:5" x14ac:dyDescent="0.25">
      <c r="A126" s="5">
        <v>126</v>
      </c>
      <c r="B126" s="6">
        <v>99.985069999999993</v>
      </c>
      <c r="C126" s="6">
        <v>99.984800000000007</v>
      </c>
      <c r="D126" s="6">
        <f t="shared" si="2"/>
        <v>99.984522706429999</v>
      </c>
      <c r="E126" s="7">
        <f t="shared" si="3"/>
        <v>-0.54729356999416723</v>
      </c>
    </row>
    <row r="127" spans="1:5" x14ac:dyDescent="0.25">
      <c r="A127" s="5">
        <v>127</v>
      </c>
      <c r="B127" s="6">
        <v>99.984800199999995</v>
      </c>
      <c r="C127" s="6">
        <v>99.984300000000005</v>
      </c>
      <c r="D127" s="6">
        <f t="shared" si="2"/>
        <v>99.984262767889788</v>
      </c>
      <c r="E127" s="7">
        <f t="shared" si="3"/>
        <v>-0.53743211020673698</v>
      </c>
    </row>
    <row r="128" spans="1:5" x14ac:dyDescent="0.25">
      <c r="A128" s="5">
        <v>128</v>
      </c>
      <c r="B128" s="6">
        <v>99.982938799999999</v>
      </c>
      <c r="C128" s="6">
        <v>99.981999999999999</v>
      </c>
      <c r="D128" s="6">
        <f t="shared" si="2"/>
        <v>99.982469403921186</v>
      </c>
      <c r="E128" s="7">
        <f t="shared" si="3"/>
        <v>-0.4693960788131335</v>
      </c>
    </row>
    <row r="129" spans="1:5" x14ac:dyDescent="0.25">
      <c r="A129" s="5">
        <v>129</v>
      </c>
      <c r="B129" s="6">
        <v>99.984123800000006</v>
      </c>
      <c r="C129" s="6">
        <v>99.983500000000006</v>
      </c>
      <c r="D129" s="6">
        <f t="shared" si="2"/>
        <v>99.983611090986216</v>
      </c>
      <c r="E129" s="7">
        <f t="shared" si="3"/>
        <v>-0.51270901379041334</v>
      </c>
    </row>
    <row r="130" spans="1:5" x14ac:dyDescent="0.25">
      <c r="A130" s="5">
        <v>130</v>
      </c>
      <c r="B130" s="6">
        <v>99.989558200000005</v>
      </c>
      <c r="C130" s="6">
        <v>99.988500000000002</v>
      </c>
      <c r="D130" s="6">
        <f t="shared" si="2"/>
        <v>99.988846858231796</v>
      </c>
      <c r="E130" s="7">
        <f t="shared" si="3"/>
        <v>-0.71134176820919492</v>
      </c>
    </row>
    <row r="131" spans="1:5" x14ac:dyDescent="0.25">
      <c r="A131" s="5">
        <v>131</v>
      </c>
      <c r="B131" s="6">
        <v>99.993002000000004</v>
      </c>
      <c r="C131" s="6">
        <v>99.991500000000002</v>
      </c>
      <c r="D131" s="6">
        <f t="shared" si="2"/>
        <v>99.992164783898005</v>
      </c>
      <c r="E131" s="7">
        <f t="shared" si="3"/>
        <v>-0.83721610199916086</v>
      </c>
    </row>
    <row r="132" spans="1:5" x14ac:dyDescent="0.25">
      <c r="A132" s="5">
        <v>132</v>
      </c>
      <c r="B132" s="6">
        <v>99.996543200000005</v>
      </c>
      <c r="C132" s="6">
        <v>99.995000000000005</v>
      </c>
      <c r="D132" s="6">
        <f t="shared" ref="D132:D195" si="4">0.963449*B132+3.654007</f>
        <v>99.995576549496803</v>
      </c>
      <c r="E132" s="7">
        <f t="shared" ref="E132:E195" si="5">(D132-B132)*1000</f>
        <v>-0.96665050320154933</v>
      </c>
    </row>
    <row r="133" spans="1:5" x14ac:dyDescent="0.25">
      <c r="A133" s="5">
        <v>133</v>
      </c>
      <c r="B133" s="6">
        <v>99.995089199999995</v>
      </c>
      <c r="C133" s="6">
        <v>99.993799999999993</v>
      </c>
      <c r="D133" s="6">
        <f t="shared" si="4"/>
        <v>99.994175694650806</v>
      </c>
      <c r="E133" s="7">
        <f t="shared" si="5"/>
        <v>-0.91350534918888115</v>
      </c>
    </row>
    <row r="134" spans="1:5" x14ac:dyDescent="0.25">
      <c r="A134" s="5">
        <v>134</v>
      </c>
      <c r="B134" s="6">
        <v>99.995837199999997</v>
      </c>
      <c r="C134" s="6">
        <v>99.9953</v>
      </c>
      <c r="D134" s="6">
        <f t="shared" si="4"/>
        <v>99.994896354502799</v>
      </c>
      <c r="E134" s="7">
        <f t="shared" si="5"/>
        <v>-0.94084549719752886</v>
      </c>
    </row>
    <row r="135" spans="1:5" x14ac:dyDescent="0.25">
      <c r="A135" s="5">
        <v>135</v>
      </c>
      <c r="B135" s="6">
        <v>99.995204000000001</v>
      </c>
      <c r="C135" s="6">
        <v>99.994600000000005</v>
      </c>
      <c r="D135" s="6">
        <f t="shared" si="4"/>
        <v>99.994286298595995</v>
      </c>
      <c r="E135" s="7">
        <f t="shared" si="5"/>
        <v>-0.91770140400626588</v>
      </c>
    </row>
    <row r="136" spans="1:5" x14ac:dyDescent="0.25">
      <c r="A136" s="5">
        <v>136</v>
      </c>
      <c r="B136" s="6">
        <v>99.989868200000004</v>
      </c>
      <c r="C136" s="6">
        <v>99.988799999999998</v>
      </c>
      <c r="D136" s="6">
        <f t="shared" si="4"/>
        <v>99.989145527421812</v>
      </c>
      <c r="E136" s="7">
        <f t="shared" si="5"/>
        <v>-0.72267257819191855</v>
      </c>
    </row>
    <row r="137" spans="1:5" x14ac:dyDescent="0.25">
      <c r="A137" s="5">
        <v>137</v>
      </c>
      <c r="B137" s="6">
        <v>99.987739599999998</v>
      </c>
      <c r="C137" s="6">
        <v>99.986900000000006</v>
      </c>
      <c r="D137" s="6">
        <f t="shared" si="4"/>
        <v>99.987094729880397</v>
      </c>
      <c r="E137" s="7">
        <f t="shared" si="5"/>
        <v>-0.6448701196006823</v>
      </c>
    </row>
    <row r="138" spans="1:5" x14ac:dyDescent="0.25">
      <c r="A138" s="5">
        <v>138</v>
      </c>
      <c r="B138" s="6">
        <v>99.985623200000006</v>
      </c>
      <c r="C138" s="6">
        <v>99.984700000000004</v>
      </c>
      <c r="D138" s="6">
        <f t="shared" si="4"/>
        <v>99.985055686416814</v>
      </c>
      <c r="E138" s="7">
        <f t="shared" si="5"/>
        <v>-0.5675135831921807</v>
      </c>
    </row>
    <row r="139" spans="1:5" x14ac:dyDescent="0.25">
      <c r="A139" s="5">
        <v>139</v>
      </c>
      <c r="B139" s="6">
        <v>99.987347</v>
      </c>
      <c r="C139" s="6">
        <v>99.986599999999996</v>
      </c>
      <c r="D139" s="6">
        <f t="shared" si="4"/>
        <v>99.986716479802993</v>
      </c>
      <c r="E139" s="7">
        <f t="shared" si="5"/>
        <v>-0.63052019700648998</v>
      </c>
    </row>
    <row r="140" spans="1:5" x14ac:dyDescent="0.25">
      <c r="A140" s="5">
        <v>140</v>
      </c>
      <c r="B140" s="6">
        <v>99.986556399999998</v>
      </c>
      <c r="C140" s="6">
        <v>99.985900000000001</v>
      </c>
      <c r="D140" s="6">
        <f t="shared" si="4"/>
        <v>99.985954777023608</v>
      </c>
      <c r="E140" s="7">
        <f t="shared" si="5"/>
        <v>-0.60162297639010376</v>
      </c>
    </row>
    <row r="141" spans="1:5" x14ac:dyDescent="0.25">
      <c r="A141" s="5">
        <v>141</v>
      </c>
      <c r="B141" s="6">
        <v>99.9863742</v>
      </c>
      <c r="C141" s="6">
        <v>99.985399999999998</v>
      </c>
      <c r="D141" s="6">
        <f t="shared" si="4"/>
        <v>99.985779236615798</v>
      </c>
      <c r="E141" s="7">
        <f t="shared" si="5"/>
        <v>-0.59496338420217398</v>
      </c>
    </row>
    <row r="142" spans="1:5" x14ac:dyDescent="0.25">
      <c r="A142" s="5">
        <v>142</v>
      </c>
      <c r="B142" s="6">
        <v>99.985005200000003</v>
      </c>
      <c r="C142" s="6">
        <v>99.983500000000006</v>
      </c>
      <c r="D142" s="6">
        <f t="shared" si="4"/>
        <v>99.984460274934804</v>
      </c>
      <c r="E142" s="7">
        <f t="shared" si="5"/>
        <v>-0.5449250651992088</v>
      </c>
    </row>
    <row r="143" spans="1:5" x14ac:dyDescent="0.25">
      <c r="A143" s="5">
        <v>143</v>
      </c>
      <c r="B143" s="6">
        <v>99.986213399999997</v>
      </c>
      <c r="C143" s="6">
        <v>99.9846</v>
      </c>
      <c r="D143" s="6">
        <f t="shared" si="4"/>
        <v>99.985624314016604</v>
      </c>
      <c r="E143" s="7">
        <f t="shared" si="5"/>
        <v>-0.58908598339257878</v>
      </c>
    </row>
    <row r="144" spans="1:5" x14ac:dyDescent="0.25">
      <c r="A144" s="5">
        <v>144</v>
      </c>
      <c r="B144" s="6">
        <v>99.992230800000002</v>
      </c>
      <c r="C144" s="6">
        <v>99.990399999999994</v>
      </c>
      <c r="D144" s="6">
        <f t="shared" si="4"/>
        <v>99.991421772029213</v>
      </c>
      <c r="E144" s="7">
        <f t="shared" si="5"/>
        <v>-0.80902797078863387</v>
      </c>
    </row>
    <row r="145" spans="1:5" x14ac:dyDescent="0.25">
      <c r="A145" s="5">
        <v>145</v>
      </c>
      <c r="B145" s="6">
        <v>99.994659200000001</v>
      </c>
      <c r="C145" s="6">
        <v>99.993200000000002</v>
      </c>
      <c r="D145" s="6">
        <f t="shared" si="4"/>
        <v>99.993761411580806</v>
      </c>
      <c r="E145" s="7">
        <f t="shared" si="5"/>
        <v>-0.89778841919496699</v>
      </c>
    </row>
    <row r="146" spans="1:5" x14ac:dyDescent="0.25">
      <c r="A146" s="5">
        <v>146</v>
      </c>
      <c r="B146" s="6">
        <v>99.995793000000006</v>
      </c>
      <c r="C146" s="6">
        <v>99.994299999999996</v>
      </c>
      <c r="D146" s="6">
        <f t="shared" si="4"/>
        <v>99.994853770057006</v>
      </c>
      <c r="E146" s="7">
        <f t="shared" si="5"/>
        <v>-0.93922994300044138</v>
      </c>
    </row>
    <row r="147" spans="1:5" x14ac:dyDescent="0.25">
      <c r="A147" s="5">
        <v>147</v>
      </c>
      <c r="B147" s="6">
        <v>99.995031400000002</v>
      </c>
      <c r="C147" s="6">
        <v>99.993899999999996</v>
      </c>
      <c r="D147" s="6">
        <f t="shared" si="4"/>
        <v>99.994120007298591</v>
      </c>
      <c r="E147" s="7">
        <f t="shared" si="5"/>
        <v>-0.91139270141127326</v>
      </c>
    </row>
    <row r="148" spans="1:5" x14ac:dyDescent="0.25">
      <c r="A148" s="5">
        <v>148</v>
      </c>
      <c r="B148" s="6">
        <v>99.996099000000001</v>
      </c>
      <c r="C148" s="6">
        <v>99.994900000000001</v>
      </c>
      <c r="D148" s="6">
        <f t="shared" si="4"/>
        <v>99.995148585451005</v>
      </c>
      <c r="E148" s="7">
        <f t="shared" si="5"/>
        <v>-0.95041454899558175</v>
      </c>
    </row>
    <row r="149" spans="1:5" x14ac:dyDescent="0.25">
      <c r="A149" s="5">
        <v>149</v>
      </c>
      <c r="B149" s="6">
        <v>99.995873599999996</v>
      </c>
      <c r="C149" s="6">
        <v>99.995000000000005</v>
      </c>
      <c r="D149" s="6">
        <f t="shared" si="4"/>
        <v>99.994931424046399</v>
      </c>
      <c r="E149" s="7">
        <f t="shared" si="5"/>
        <v>-0.94217595359680217</v>
      </c>
    </row>
    <row r="150" spans="1:5" x14ac:dyDescent="0.25">
      <c r="A150" s="5">
        <v>150</v>
      </c>
      <c r="B150" s="6">
        <v>99.990649399999995</v>
      </c>
      <c r="C150" s="6">
        <v>99.989199999999997</v>
      </c>
      <c r="D150" s="6">
        <f t="shared" si="4"/>
        <v>99.989898173780603</v>
      </c>
      <c r="E150" s="7">
        <f t="shared" si="5"/>
        <v>-0.75122621939271994</v>
      </c>
    </row>
    <row r="151" spans="1:5" x14ac:dyDescent="0.25">
      <c r="A151" s="5">
        <v>151</v>
      </c>
      <c r="B151" s="6">
        <v>99.988535799999994</v>
      </c>
      <c r="C151" s="6">
        <v>99.9876</v>
      </c>
      <c r="D151" s="6">
        <f t="shared" si="4"/>
        <v>99.9878618279742</v>
      </c>
      <c r="E151" s="7">
        <f t="shared" si="5"/>
        <v>-0.67397202579400073</v>
      </c>
    </row>
    <row r="152" spans="1:5" x14ac:dyDescent="0.25">
      <c r="A152" s="5">
        <v>152</v>
      </c>
      <c r="B152" s="6">
        <v>99.987234200000003</v>
      </c>
      <c r="C152" s="6">
        <v>99.986999999999995</v>
      </c>
      <c r="D152" s="6">
        <f t="shared" si="4"/>
        <v>99.986607802755799</v>
      </c>
      <c r="E152" s="7">
        <f t="shared" si="5"/>
        <v>-0.62639724420421317</v>
      </c>
    </row>
    <row r="153" spans="1:5" x14ac:dyDescent="0.25">
      <c r="A153" s="5">
        <v>153</v>
      </c>
      <c r="B153" s="6">
        <v>99.9868618</v>
      </c>
      <c r="C153" s="6">
        <v>99.986199999999997</v>
      </c>
      <c r="D153" s="6">
        <f t="shared" si="4"/>
        <v>99.986249014348203</v>
      </c>
      <c r="E153" s="7">
        <f t="shared" si="5"/>
        <v>-0.6127856517963437</v>
      </c>
    </row>
    <row r="154" spans="1:5" x14ac:dyDescent="0.25">
      <c r="A154" s="5">
        <v>154</v>
      </c>
      <c r="B154" s="6">
        <v>99.988915199999994</v>
      </c>
      <c r="C154" s="6">
        <v>99.989500000000007</v>
      </c>
      <c r="D154" s="6">
        <f t="shared" si="4"/>
        <v>99.988227360524803</v>
      </c>
      <c r="E154" s="7">
        <f t="shared" si="5"/>
        <v>-0.68783947519079902</v>
      </c>
    </row>
    <row r="155" spans="1:5" x14ac:dyDescent="0.25">
      <c r="A155" s="5">
        <v>155</v>
      </c>
      <c r="B155" s="6">
        <v>99.987312799999998</v>
      </c>
      <c r="C155" s="6">
        <v>99.986199999999997</v>
      </c>
      <c r="D155" s="6">
        <f t="shared" si="4"/>
        <v>99.986683529847198</v>
      </c>
      <c r="E155" s="7">
        <f t="shared" si="5"/>
        <v>-0.62927015279967691</v>
      </c>
    </row>
    <row r="156" spans="1:5" x14ac:dyDescent="0.25">
      <c r="A156" s="5">
        <v>156</v>
      </c>
      <c r="B156" s="6">
        <v>99.988453199999995</v>
      </c>
      <c r="C156" s="6">
        <v>99.987300000000005</v>
      </c>
      <c r="D156" s="6">
        <f t="shared" si="4"/>
        <v>99.987782247086784</v>
      </c>
      <c r="E156" s="7">
        <f t="shared" si="5"/>
        <v>-0.67095291321095374</v>
      </c>
    </row>
    <row r="157" spans="1:5" x14ac:dyDescent="0.25">
      <c r="A157" s="5">
        <v>157</v>
      </c>
      <c r="B157" s="6">
        <v>99.988226400000002</v>
      </c>
      <c r="C157" s="6">
        <v>99.986400000000003</v>
      </c>
      <c r="D157" s="6">
        <f t="shared" si="4"/>
        <v>99.987563736853616</v>
      </c>
      <c r="E157" s="7">
        <f t="shared" si="5"/>
        <v>-0.66266314638596668</v>
      </c>
    </row>
    <row r="158" spans="1:5" x14ac:dyDescent="0.25">
      <c r="A158" s="5">
        <v>158</v>
      </c>
      <c r="B158" s="6">
        <v>99.992223999999993</v>
      </c>
      <c r="C158" s="6">
        <v>99.990700000000004</v>
      </c>
      <c r="D158" s="6">
        <f t="shared" si="4"/>
        <v>99.991415220575988</v>
      </c>
      <c r="E158" s="7">
        <f t="shared" si="5"/>
        <v>-0.80877942400547909</v>
      </c>
    </row>
    <row r="159" spans="1:5" x14ac:dyDescent="0.25">
      <c r="A159" s="5">
        <v>159</v>
      </c>
      <c r="B159" s="6">
        <v>99.995838800000001</v>
      </c>
      <c r="C159" s="6">
        <v>99.993499999999997</v>
      </c>
      <c r="D159" s="6">
        <f t="shared" si="4"/>
        <v>99.9948978960212</v>
      </c>
      <c r="E159" s="7">
        <f t="shared" si="5"/>
        <v>-0.94090397880108867</v>
      </c>
    </row>
    <row r="160" spans="1:5" x14ac:dyDescent="0.25">
      <c r="A160" s="5">
        <v>160</v>
      </c>
      <c r="B160" s="6">
        <v>99.995961600000001</v>
      </c>
      <c r="C160" s="6">
        <v>99.994399999999999</v>
      </c>
      <c r="D160" s="6">
        <f t="shared" si="4"/>
        <v>99.995016207558393</v>
      </c>
      <c r="E160" s="7">
        <f t="shared" si="5"/>
        <v>-0.94539244160785074</v>
      </c>
    </row>
    <row r="161" spans="1:5" x14ac:dyDescent="0.25">
      <c r="A161" s="5">
        <v>161</v>
      </c>
      <c r="B161" s="6">
        <v>99.994292000000002</v>
      </c>
      <c r="C161" s="6">
        <v>99.992699999999999</v>
      </c>
      <c r="D161" s="6">
        <f t="shared" si="4"/>
        <v>99.993407633108006</v>
      </c>
      <c r="E161" s="7">
        <f t="shared" si="5"/>
        <v>-0.8843668919951142</v>
      </c>
    </row>
    <row r="162" spans="1:5" x14ac:dyDescent="0.25">
      <c r="A162" s="5">
        <v>162</v>
      </c>
      <c r="B162" s="6">
        <v>99.995976600000006</v>
      </c>
      <c r="C162" s="6">
        <v>99.996099999999998</v>
      </c>
      <c r="D162" s="6">
        <f t="shared" si="4"/>
        <v>99.995030659293406</v>
      </c>
      <c r="E162" s="7">
        <f t="shared" si="5"/>
        <v>-0.94594070660036778</v>
      </c>
    </row>
    <row r="163" spans="1:5" x14ac:dyDescent="0.25">
      <c r="A163" s="5">
        <v>163</v>
      </c>
      <c r="B163" s="6">
        <v>99.993459000000001</v>
      </c>
      <c r="C163" s="6">
        <v>99.992999999999995</v>
      </c>
      <c r="D163" s="6">
        <f t="shared" si="4"/>
        <v>99.99260508009101</v>
      </c>
      <c r="E163" s="7">
        <f t="shared" si="5"/>
        <v>-0.85391990899097436</v>
      </c>
    </row>
    <row r="164" spans="1:5" x14ac:dyDescent="0.25">
      <c r="A164" s="5">
        <v>164</v>
      </c>
      <c r="B164" s="6">
        <v>99.992042400000003</v>
      </c>
      <c r="C164" s="6">
        <v>99.9923</v>
      </c>
      <c r="D164" s="6">
        <f t="shared" si="4"/>
        <v>99.99124025823761</v>
      </c>
      <c r="E164" s="7">
        <f t="shared" si="5"/>
        <v>-0.80214176239223889</v>
      </c>
    </row>
    <row r="165" spans="1:5" x14ac:dyDescent="0.25">
      <c r="A165" s="5">
        <v>166</v>
      </c>
      <c r="B165" s="6">
        <v>99.989952400000007</v>
      </c>
      <c r="C165" s="6">
        <v>99.989800000000002</v>
      </c>
      <c r="D165" s="6">
        <f t="shared" si="4"/>
        <v>99.9892266498276</v>
      </c>
      <c r="E165" s="7">
        <f t="shared" si="5"/>
        <v>-0.72575017240694706</v>
      </c>
    </row>
    <row r="166" spans="1:5" x14ac:dyDescent="0.25">
      <c r="A166" s="5">
        <v>167</v>
      </c>
      <c r="B166" s="6">
        <v>99.988488000000004</v>
      </c>
      <c r="C166" s="6">
        <v>99.988200000000006</v>
      </c>
      <c r="D166" s="6">
        <f t="shared" si="4"/>
        <v>99.987815775112011</v>
      </c>
      <c r="E166" s="7">
        <f t="shared" si="5"/>
        <v>-0.67222488799245639</v>
      </c>
    </row>
    <row r="167" spans="1:5" x14ac:dyDescent="0.25">
      <c r="A167" s="5">
        <v>168</v>
      </c>
      <c r="B167" s="6">
        <v>99.989853800000006</v>
      </c>
      <c r="C167" s="6">
        <v>99.989500000000007</v>
      </c>
      <c r="D167" s="6">
        <f t="shared" si="4"/>
        <v>99.989131653756203</v>
      </c>
      <c r="E167" s="7">
        <f t="shared" si="5"/>
        <v>-0.7221462438025128</v>
      </c>
    </row>
    <row r="168" spans="1:5" x14ac:dyDescent="0.25">
      <c r="A168" s="5">
        <v>169</v>
      </c>
      <c r="B168" s="6">
        <v>99.988956000000002</v>
      </c>
      <c r="C168" s="6">
        <v>99.986400000000003</v>
      </c>
      <c r="D168" s="6">
        <f t="shared" si="4"/>
        <v>99.988266669244013</v>
      </c>
      <c r="E168" s="7">
        <f t="shared" si="5"/>
        <v>-0.68933075598920368</v>
      </c>
    </row>
    <row r="169" spans="1:5" x14ac:dyDescent="0.25">
      <c r="A169" s="5">
        <v>170</v>
      </c>
      <c r="B169" s="6">
        <v>99.991892000000007</v>
      </c>
      <c r="C169" s="6">
        <v>99.989199999999997</v>
      </c>
      <c r="D169" s="6">
        <f t="shared" si="4"/>
        <v>99.991095355508008</v>
      </c>
      <c r="E169" s="7">
        <f t="shared" si="5"/>
        <v>-0.79664449199867704</v>
      </c>
    </row>
    <row r="170" spans="1:5" x14ac:dyDescent="0.25">
      <c r="A170" s="5">
        <v>171</v>
      </c>
      <c r="B170" s="6">
        <v>99.992953200000002</v>
      </c>
      <c r="C170" s="6">
        <v>99.993300000000005</v>
      </c>
      <c r="D170" s="6">
        <f t="shared" si="4"/>
        <v>99.992117767586791</v>
      </c>
      <c r="E170" s="7">
        <f t="shared" si="5"/>
        <v>-0.83543241321137884</v>
      </c>
    </row>
    <row r="171" spans="1:5" x14ac:dyDescent="0.25">
      <c r="A171" s="5">
        <v>172</v>
      </c>
      <c r="B171" s="6">
        <v>99.996037400000006</v>
      </c>
      <c r="C171" s="6">
        <v>99.994100000000003</v>
      </c>
      <c r="D171" s="6">
        <f t="shared" si="4"/>
        <v>99.995089236992612</v>
      </c>
      <c r="E171" s="7">
        <f t="shared" si="5"/>
        <v>-0.9481630073935321</v>
      </c>
    </row>
    <row r="172" spans="1:5" x14ac:dyDescent="0.25">
      <c r="A172" s="5">
        <v>173</v>
      </c>
      <c r="B172" s="6">
        <v>99.995337399999997</v>
      </c>
      <c r="C172" s="6">
        <v>99.993200000000002</v>
      </c>
      <c r="D172" s="6">
        <f t="shared" si="4"/>
        <v>99.99441482269259</v>
      </c>
      <c r="E172" s="7">
        <f t="shared" si="5"/>
        <v>-0.92257730740641364</v>
      </c>
    </row>
    <row r="173" spans="1:5" x14ac:dyDescent="0.25">
      <c r="A173" s="5">
        <v>174</v>
      </c>
      <c r="B173" s="6">
        <v>99.995351400000004</v>
      </c>
      <c r="C173" s="6">
        <v>99.993600000000001</v>
      </c>
      <c r="D173" s="6">
        <f t="shared" si="4"/>
        <v>99.994428310978606</v>
      </c>
      <c r="E173" s="7">
        <f t="shared" si="5"/>
        <v>-0.92308902139848215</v>
      </c>
    </row>
    <row r="174" spans="1:5" x14ac:dyDescent="0.25">
      <c r="A174" s="5">
        <v>175</v>
      </c>
      <c r="B174" s="6">
        <v>99.995769800000005</v>
      </c>
      <c r="C174" s="6">
        <v>99.994100000000003</v>
      </c>
      <c r="D174" s="6">
        <f t="shared" si="4"/>
        <v>99.994831418040206</v>
      </c>
      <c r="E174" s="7">
        <f t="shared" si="5"/>
        <v>-0.93838195979856209</v>
      </c>
    </row>
    <row r="175" spans="1:5" x14ac:dyDescent="0.25">
      <c r="A175" s="5">
        <v>176</v>
      </c>
      <c r="B175" s="6">
        <v>99.995567399999999</v>
      </c>
      <c r="C175" s="6">
        <v>99.995599999999996</v>
      </c>
      <c r="D175" s="6">
        <f t="shared" si="4"/>
        <v>99.994636415962589</v>
      </c>
      <c r="E175" s="7">
        <f t="shared" si="5"/>
        <v>-0.93098403741009861</v>
      </c>
    </row>
    <row r="176" spans="1:5" x14ac:dyDescent="0.25">
      <c r="A176" s="5">
        <v>177</v>
      </c>
      <c r="B176" s="6">
        <v>99.994454200000007</v>
      </c>
      <c r="C176" s="6">
        <v>99.994299999999996</v>
      </c>
      <c r="D176" s="6">
        <f t="shared" si="4"/>
        <v>99.993563904535819</v>
      </c>
      <c r="E176" s="7">
        <f t="shared" si="5"/>
        <v>-0.89029546418828431</v>
      </c>
    </row>
    <row r="177" spans="1:5" x14ac:dyDescent="0.25">
      <c r="A177" s="5">
        <v>178</v>
      </c>
      <c r="B177" s="6">
        <v>99.9929506</v>
      </c>
      <c r="C177" s="6">
        <v>99.9923</v>
      </c>
      <c r="D177" s="6">
        <f t="shared" si="4"/>
        <v>99.992115262619393</v>
      </c>
      <c r="E177" s="7">
        <f t="shared" si="5"/>
        <v>-0.83533738060737051</v>
      </c>
    </row>
    <row r="178" spans="1:5" x14ac:dyDescent="0.25">
      <c r="A178" s="5">
        <v>179</v>
      </c>
      <c r="B178" s="6">
        <v>99.991360599999993</v>
      </c>
      <c r="C178" s="6">
        <v>99.990700000000004</v>
      </c>
      <c r="D178" s="6">
        <f t="shared" si="4"/>
        <v>99.990583378709402</v>
      </c>
      <c r="E178" s="7">
        <f t="shared" si="5"/>
        <v>-0.77722129059054623</v>
      </c>
    </row>
    <row r="179" spans="1:5" x14ac:dyDescent="0.25">
      <c r="A179" s="5">
        <v>180</v>
      </c>
      <c r="B179" s="6">
        <v>99.990686199999999</v>
      </c>
      <c r="C179" s="6">
        <v>99.990799999999993</v>
      </c>
      <c r="D179" s="6">
        <f t="shared" si="4"/>
        <v>99.989933628703795</v>
      </c>
      <c r="E179" s="7">
        <f t="shared" si="5"/>
        <v>-0.75257129620354135</v>
      </c>
    </row>
    <row r="180" spans="1:5" x14ac:dyDescent="0.25">
      <c r="A180" s="5">
        <v>181</v>
      </c>
      <c r="B180" s="6">
        <v>99.990734399999994</v>
      </c>
      <c r="C180" s="6">
        <v>99.991500000000002</v>
      </c>
      <c r="D180" s="6">
        <f t="shared" si="4"/>
        <v>99.989980066945606</v>
      </c>
      <c r="E180" s="7">
        <f t="shared" si="5"/>
        <v>-0.75433305438821208</v>
      </c>
    </row>
    <row r="181" spans="1:5" x14ac:dyDescent="0.25">
      <c r="A181" s="5">
        <v>182</v>
      </c>
      <c r="B181" s="6">
        <v>99.990505400000004</v>
      </c>
      <c r="C181" s="6">
        <v>99.989900000000006</v>
      </c>
      <c r="D181" s="6">
        <f t="shared" si="4"/>
        <v>99.989759437124604</v>
      </c>
      <c r="E181" s="7">
        <f t="shared" si="5"/>
        <v>-0.74596287539918649</v>
      </c>
    </row>
    <row r="182" spans="1:5" x14ac:dyDescent="0.25">
      <c r="A182" s="5">
        <v>183</v>
      </c>
      <c r="B182" s="6">
        <v>99.990907000000007</v>
      </c>
      <c r="C182" s="6">
        <v>99.989199999999997</v>
      </c>
      <c r="D182" s="6">
        <f t="shared" si="4"/>
        <v>99.99014635824301</v>
      </c>
      <c r="E182" s="7">
        <f t="shared" si="5"/>
        <v>-0.76064175699741554</v>
      </c>
    </row>
    <row r="183" spans="1:5" x14ac:dyDescent="0.25">
      <c r="A183" s="5">
        <v>184</v>
      </c>
      <c r="B183" s="6">
        <v>99.993432200000001</v>
      </c>
      <c r="C183" s="6">
        <v>99.990600000000001</v>
      </c>
      <c r="D183" s="6">
        <f t="shared" si="4"/>
        <v>99.992579259657788</v>
      </c>
      <c r="E183" s="7">
        <f t="shared" si="5"/>
        <v>-0.85294034221305992</v>
      </c>
    </row>
    <row r="184" spans="1:5" x14ac:dyDescent="0.25">
      <c r="A184" s="5">
        <v>185</v>
      </c>
      <c r="B184" s="6">
        <v>99.996285799999995</v>
      </c>
      <c r="C184" s="6">
        <v>99.997299999999996</v>
      </c>
      <c r="D184" s="6">
        <f t="shared" si="4"/>
        <v>99.995328557724207</v>
      </c>
      <c r="E184" s="7">
        <f t="shared" si="5"/>
        <v>-0.95724227578841692</v>
      </c>
    </row>
    <row r="185" spans="1:5" x14ac:dyDescent="0.25">
      <c r="A185" s="5">
        <v>186</v>
      </c>
      <c r="B185" s="6">
        <v>99.999858799999998</v>
      </c>
      <c r="C185" s="6">
        <v>99.996499999999997</v>
      </c>
      <c r="D185" s="6">
        <f t="shared" si="4"/>
        <v>99.998770961001185</v>
      </c>
      <c r="E185" s="7">
        <f t="shared" si="5"/>
        <v>-1.087838998813595</v>
      </c>
    </row>
    <row r="186" spans="1:5" x14ac:dyDescent="0.25">
      <c r="A186" s="5">
        <v>187</v>
      </c>
      <c r="B186" s="6">
        <v>100.00224679999999</v>
      </c>
      <c r="C186" s="6">
        <v>99.999499999999998</v>
      </c>
      <c r="D186" s="6">
        <f t="shared" si="4"/>
        <v>100.00107167721319</v>
      </c>
      <c r="E186" s="7">
        <f t="shared" si="5"/>
        <v>-1.1751227868046499</v>
      </c>
    </row>
    <row r="187" spans="1:5" x14ac:dyDescent="0.25">
      <c r="A187" s="5">
        <v>188</v>
      </c>
      <c r="B187" s="6">
        <v>100.0003488</v>
      </c>
      <c r="C187" s="6">
        <v>99.998099999999994</v>
      </c>
      <c r="D187" s="6">
        <f t="shared" si="4"/>
        <v>99.999243051011206</v>
      </c>
      <c r="E187" s="7">
        <f t="shared" si="5"/>
        <v>-1.1057489887917882</v>
      </c>
    </row>
    <row r="188" spans="1:5" x14ac:dyDescent="0.25">
      <c r="A188" s="5">
        <v>189</v>
      </c>
      <c r="B188" s="6">
        <v>99.996957800000004</v>
      </c>
      <c r="C188" s="6">
        <v>99.995800000000003</v>
      </c>
      <c r="D188" s="6">
        <f t="shared" si="4"/>
        <v>99.995975995452199</v>
      </c>
      <c r="E188" s="7">
        <f t="shared" si="5"/>
        <v>-0.98180454780560922</v>
      </c>
    </row>
    <row r="189" spans="1:5" x14ac:dyDescent="0.25">
      <c r="A189" s="5">
        <v>190</v>
      </c>
      <c r="B189" s="6">
        <v>99.9949692</v>
      </c>
      <c r="C189" s="6">
        <v>99.994900000000001</v>
      </c>
      <c r="D189" s="6">
        <f t="shared" si="4"/>
        <v>99.994060080770794</v>
      </c>
      <c r="E189" s="7">
        <f t="shared" si="5"/>
        <v>-0.90911922920611232</v>
      </c>
    </row>
    <row r="190" spans="1:5" x14ac:dyDescent="0.25">
      <c r="A190" s="5">
        <v>191</v>
      </c>
      <c r="B190" s="6">
        <v>99.9962704</v>
      </c>
      <c r="C190" s="6">
        <v>99.996700000000004</v>
      </c>
      <c r="D190" s="6">
        <f t="shared" si="4"/>
        <v>99.995313720609602</v>
      </c>
      <c r="E190" s="7">
        <f t="shared" si="5"/>
        <v>-0.95667939039856265</v>
      </c>
    </row>
    <row r="191" spans="1:5" x14ac:dyDescent="0.25">
      <c r="A191" s="5">
        <v>192</v>
      </c>
      <c r="B191" s="6">
        <v>99.992777000000004</v>
      </c>
      <c r="C191" s="6">
        <v>99.992999999999995</v>
      </c>
      <c r="D191" s="6">
        <f t="shared" si="4"/>
        <v>99.991948007872992</v>
      </c>
      <c r="E191" s="7">
        <f t="shared" si="5"/>
        <v>-0.82899212701192937</v>
      </c>
    </row>
    <row r="192" spans="1:5" x14ac:dyDescent="0.25">
      <c r="A192" s="5">
        <v>193</v>
      </c>
      <c r="B192" s="6">
        <v>99.9921966</v>
      </c>
      <c r="C192" s="6">
        <v>99.992699999999999</v>
      </c>
      <c r="D192" s="6">
        <f t="shared" si="4"/>
        <v>99.99138882207339</v>
      </c>
      <c r="E192" s="7">
        <f t="shared" si="5"/>
        <v>-0.8077779266102425</v>
      </c>
    </row>
    <row r="193" spans="1:5" x14ac:dyDescent="0.25">
      <c r="A193" s="5">
        <v>194</v>
      </c>
      <c r="B193" s="6">
        <v>99.991733400000001</v>
      </c>
      <c r="C193" s="6">
        <v>99.992699999999999</v>
      </c>
      <c r="D193" s="6">
        <f t="shared" si="4"/>
        <v>99.990942552496591</v>
      </c>
      <c r="E193" s="7">
        <f t="shared" si="5"/>
        <v>-0.79084750340996379</v>
      </c>
    </row>
    <row r="194" spans="1:5" x14ac:dyDescent="0.25">
      <c r="A194" s="5">
        <v>195</v>
      </c>
      <c r="B194" s="6">
        <v>99.991487000000006</v>
      </c>
      <c r="C194" s="6">
        <v>99.991600000000005</v>
      </c>
      <c r="D194" s="6">
        <f t="shared" si="4"/>
        <v>99.990705158663019</v>
      </c>
      <c r="E194" s="7">
        <f t="shared" si="5"/>
        <v>-0.78184133698755431</v>
      </c>
    </row>
    <row r="195" spans="1:5" x14ac:dyDescent="0.25">
      <c r="A195" s="5">
        <v>196</v>
      </c>
      <c r="B195" s="6">
        <v>99.993761199999994</v>
      </c>
      <c r="C195" s="6">
        <v>99.993200000000002</v>
      </c>
      <c r="D195" s="6">
        <f t="shared" si="4"/>
        <v>99.992896234378804</v>
      </c>
      <c r="E195" s="7">
        <f t="shared" si="5"/>
        <v>-0.86496562119009468</v>
      </c>
    </row>
    <row r="196" spans="1:5" x14ac:dyDescent="0.25">
      <c r="A196" s="5">
        <v>197</v>
      </c>
      <c r="B196" s="6">
        <v>99.995062000000004</v>
      </c>
      <c r="C196" s="6">
        <v>99.994500000000002</v>
      </c>
      <c r="D196" s="6">
        <f t="shared" ref="D196:D230" si="6">0.963449*B196+3.654007</f>
        <v>99.994149488837991</v>
      </c>
      <c r="E196" s="7">
        <f t="shared" ref="E196:E230" si="7">(D196-B196)*1000</f>
        <v>-0.91251116201362947</v>
      </c>
    </row>
    <row r="197" spans="1:5" x14ac:dyDescent="0.25">
      <c r="A197" s="5">
        <v>198</v>
      </c>
      <c r="B197" s="6">
        <v>99.998684999999995</v>
      </c>
      <c r="C197" s="6">
        <v>99.996600000000001</v>
      </c>
      <c r="D197" s="6">
        <f t="shared" si="6"/>
        <v>99.99764006456499</v>
      </c>
      <c r="E197" s="7">
        <f t="shared" si="7"/>
        <v>-1.0449354350043905</v>
      </c>
    </row>
    <row r="198" spans="1:5" x14ac:dyDescent="0.25">
      <c r="A198" s="5">
        <v>199</v>
      </c>
      <c r="B198" s="6">
        <v>100.00202760000001</v>
      </c>
      <c r="C198" s="6">
        <v>99.998500000000007</v>
      </c>
      <c r="D198" s="6">
        <f t="shared" si="6"/>
        <v>100.00086048919241</v>
      </c>
      <c r="E198" s="7">
        <f t="shared" si="7"/>
        <v>-1.1671108076001246</v>
      </c>
    </row>
    <row r="199" spans="1:5" x14ac:dyDescent="0.25">
      <c r="A199" s="5">
        <v>200</v>
      </c>
      <c r="B199" s="6">
        <v>100.0019916</v>
      </c>
      <c r="C199" s="6">
        <v>99.999200000000002</v>
      </c>
      <c r="D199" s="6">
        <f t="shared" si="6"/>
        <v>100.0008258050284</v>
      </c>
      <c r="E199" s="7">
        <f t="shared" si="7"/>
        <v>-1.1657949715981886</v>
      </c>
    </row>
    <row r="200" spans="1:5" x14ac:dyDescent="0.25">
      <c r="A200" s="5">
        <v>201</v>
      </c>
      <c r="B200" s="6">
        <v>100.0015688</v>
      </c>
      <c r="C200" s="6">
        <v>99.999600000000001</v>
      </c>
      <c r="D200" s="6">
        <f t="shared" si="6"/>
        <v>100.00041845879119</v>
      </c>
      <c r="E200" s="7">
        <f t="shared" si="7"/>
        <v>-1.1503412088131881</v>
      </c>
    </row>
    <row r="201" spans="1:5" x14ac:dyDescent="0.25">
      <c r="A201" s="5">
        <v>202</v>
      </c>
      <c r="B201" s="6">
        <v>100.001361</v>
      </c>
      <c r="C201" s="6">
        <v>99.999200000000002</v>
      </c>
      <c r="D201" s="6">
        <f t="shared" si="6"/>
        <v>100.00021825408899</v>
      </c>
      <c r="E201" s="7">
        <f t="shared" si="7"/>
        <v>-1.1427459110109339</v>
      </c>
    </row>
    <row r="202" spans="1:5" x14ac:dyDescent="0.25">
      <c r="A202" s="5">
        <v>203</v>
      </c>
      <c r="B202" s="6">
        <v>99.998862399999993</v>
      </c>
      <c r="C202" s="6">
        <v>99.996899999999997</v>
      </c>
      <c r="D202" s="6">
        <f t="shared" si="6"/>
        <v>99.997810980417597</v>
      </c>
      <c r="E202" s="7">
        <f t="shared" si="7"/>
        <v>-1.0514195823958516</v>
      </c>
    </row>
    <row r="203" spans="1:5" x14ac:dyDescent="0.25">
      <c r="A203" s="5">
        <v>204</v>
      </c>
      <c r="B203" s="6">
        <v>99.994476399999996</v>
      </c>
      <c r="C203" s="6">
        <v>99.995000000000005</v>
      </c>
      <c r="D203" s="6">
        <f t="shared" si="6"/>
        <v>99.993585293103592</v>
      </c>
      <c r="E203" s="7">
        <f t="shared" si="7"/>
        <v>-0.89110689640392593</v>
      </c>
    </row>
    <row r="204" spans="1:5" x14ac:dyDescent="0.25">
      <c r="A204" s="5">
        <v>205</v>
      </c>
      <c r="B204" s="6">
        <v>99.994286000000002</v>
      </c>
      <c r="C204" s="6">
        <v>99.994799999999998</v>
      </c>
      <c r="D204" s="6">
        <f t="shared" si="6"/>
        <v>99.993401852413996</v>
      </c>
      <c r="E204" s="7">
        <f t="shared" si="7"/>
        <v>-0.8841475860066339</v>
      </c>
    </row>
    <row r="205" spans="1:5" x14ac:dyDescent="0.25">
      <c r="A205" s="5">
        <v>206</v>
      </c>
      <c r="B205" s="6">
        <v>99.9926976</v>
      </c>
      <c r="C205" s="6">
        <v>99.993200000000002</v>
      </c>
      <c r="D205" s="6">
        <f t="shared" si="6"/>
        <v>99.991871510022406</v>
      </c>
      <c r="E205" s="7">
        <f t="shared" si="7"/>
        <v>-0.82608997759336944</v>
      </c>
    </row>
    <row r="206" spans="1:5" x14ac:dyDescent="0.25">
      <c r="A206" s="5">
        <v>207</v>
      </c>
      <c r="B206" s="6">
        <v>99.994025199999996</v>
      </c>
      <c r="C206" s="6">
        <v>99.994399999999999</v>
      </c>
      <c r="D206" s="6">
        <f t="shared" si="6"/>
        <v>99.993150584914787</v>
      </c>
      <c r="E206" s="7">
        <f t="shared" si="7"/>
        <v>-0.87461508520902953</v>
      </c>
    </row>
    <row r="207" spans="1:5" x14ac:dyDescent="0.25">
      <c r="A207" s="5">
        <v>208</v>
      </c>
      <c r="B207" s="6">
        <v>99.993766800000003</v>
      </c>
      <c r="C207" s="6">
        <v>99.994399999999999</v>
      </c>
      <c r="D207" s="6">
        <f t="shared" si="6"/>
        <v>99.992901629693193</v>
      </c>
      <c r="E207" s="7">
        <f t="shared" si="7"/>
        <v>-0.86517030680965945</v>
      </c>
    </row>
    <row r="208" spans="1:5" x14ac:dyDescent="0.25">
      <c r="A208" s="5">
        <v>209</v>
      </c>
      <c r="B208" s="6">
        <v>99.995027399999998</v>
      </c>
      <c r="C208" s="6">
        <v>99.995400000000004</v>
      </c>
      <c r="D208" s="6">
        <f t="shared" si="6"/>
        <v>99.994116153502603</v>
      </c>
      <c r="E208" s="7">
        <f t="shared" si="7"/>
        <v>-0.91124649739526831</v>
      </c>
    </row>
    <row r="209" spans="1:5" x14ac:dyDescent="0.25">
      <c r="A209" s="5">
        <v>210</v>
      </c>
      <c r="B209" s="6">
        <v>99.996306200000006</v>
      </c>
      <c r="C209" s="6">
        <v>99.995999999999995</v>
      </c>
      <c r="D209" s="6">
        <f t="shared" si="6"/>
        <v>99.995348212083798</v>
      </c>
      <c r="E209" s="7">
        <f t="shared" si="7"/>
        <v>-0.95798791620893553</v>
      </c>
    </row>
    <row r="210" spans="1:5" x14ac:dyDescent="0.25">
      <c r="A210" s="5">
        <v>211</v>
      </c>
      <c r="B210" s="6">
        <v>99.998506599999999</v>
      </c>
      <c r="C210" s="6">
        <v>99.997200000000007</v>
      </c>
      <c r="D210" s="6">
        <f t="shared" si="6"/>
        <v>99.997468185263386</v>
      </c>
      <c r="E210" s="7">
        <f t="shared" si="7"/>
        <v>-1.0384147366124807</v>
      </c>
    </row>
    <row r="211" spans="1:5" x14ac:dyDescent="0.25">
      <c r="A211" s="5">
        <v>212</v>
      </c>
      <c r="B211" s="6">
        <v>99.999524600000001</v>
      </c>
      <c r="C211" s="6">
        <v>99.997699999999995</v>
      </c>
      <c r="D211" s="6">
        <f t="shared" si="6"/>
        <v>99.998448976345401</v>
      </c>
      <c r="E211" s="7">
        <f t="shared" si="7"/>
        <v>-1.0756236546001219</v>
      </c>
    </row>
    <row r="212" spans="1:5" x14ac:dyDescent="0.25">
      <c r="A212" s="5">
        <v>213</v>
      </c>
      <c r="B212" s="6">
        <v>100.0004636</v>
      </c>
      <c r="C212" s="6">
        <v>99.998099999999994</v>
      </c>
      <c r="D212" s="6">
        <f t="shared" si="6"/>
        <v>99.999353654956394</v>
      </c>
      <c r="E212" s="7">
        <f t="shared" si="7"/>
        <v>-1.1099450436091729</v>
      </c>
    </row>
    <row r="213" spans="1:5" x14ac:dyDescent="0.25">
      <c r="A213" s="5">
        <v>214</v>
      </c>
      <c r="B213" s="6">
        <v>100.0005194</v>
      </c>
      <c r="C213" s="6">
        <v>99.998099999999994</v>
      </c>
      <c r="D213" s="6">
        <f t="shared" si="6"/>
        <v>99.999407415410616</v>
      </c>
      <c r="E213" s="7">
        <f t="shared" si="7"/>
        <v>-1.1119845893858837</v>
      </c>
    </row>
    <row r="214" spans="1:5" x14ac:dyDescent="0.25">
      <c r="A214" s="5">
        <v>215</v>
      </c>
      <c r="B214" s="6">
        <v>100.00099160000001</v>
      </c>
      <c r="C214" s="6">
        <v>99.998599999999996</v>
      </c>
      <c r="D214" s="6">
        <f t="shared" si="6"/>
        <v>99.999862356028416</v>
      </c>
      <c r="E214" s="7">
        <f t="shared" si="7"/>
        <v>-1.1292439715901992</v>
      </c>
    </row>
    <row r="215" spans="1:5" x14ac:dyDescent="0.25">
      <c r="A215" s="5">
        <v>216</v>
      </c>
      <c r="B215" s="6">
        <v>100.00247640000001</v>
      </c>
      <c r="C215" s="6">
        <v>100.0001</v>
      </c>
      <c r="D215" s="6">
        <f t="shared" si="6"/>
        <v>100.0012928851036</v>
      </c>
      <c r="E215" s="7">
        <f t="shared" si="7"/>
        <v>-1.1835148964109976</v>
      </c>
    </row>
    <row r="216" spans="1:5" x14ac:dyDescent="0.25">
      <c r="A216" s="5">
        <v>217</v>
      </c>
      <c r="B216" s="6">
        <v>100.00107199999999</v>
      </c>
      <c r="C216" s="6">
        <v>99.999200000000002</v>
      </c>
      <c r="D216" s="6">
        <f t="shared" si="6"/>
        <v>99.999939817327999</v>
      </c>
      <c r="E216" s="7">
        <f t="shared" si="7"/>
        <v>-1.1321826719949968</v>
      </c>
    </row>
    <row r="217" spans="1:5" x14ac:dyDescent="0.25">
      <c r="A217" s="5">
        <v>218</v>
      </c>
      <c r="B217" s="6">
        <v>99.994566800000001</v>
      </c>
      <c r="C217" s="6">
        <v>99.995099999999994</v>
      </c>
      <c r="D217" s="6">
        <f t="shared" si="6"/>
        <v>99.993672388893202</v>
      </c>
      <c r="E217" s="7">
        <f t="shared" si="7"/>
        <v>-0.89441110679899793</v>
      </c>
    </row>
    <row r="218" spans="1:5" x14ac:dyDescent="0.25">
      <c r="A218" s="5">
        <v>219</v>
      </c>
      <c r="B218" s="6">
        <v>99.992979199999994</v>
      </c>
      <c r="C218" s="6">
        <v>99.993300000000005</v>
      </c>
      <c r="D218" s="6">
        <f t="shared" si="6"/>
        <v>99.992142817260799</v>
      </c>
      <c r="E218" s="7">
        <f t="shared" si="7"/>
        <v>-0.83638273919461881</v>
      </c>
    </row>
    <row r="219" spans="1:5" x14ac:dyDescent="0.25">
      <c r="A219" s="5">
        <v>220</v>
      </c>
      <c r="B219" s="6">
        <v>99.992199600000006</v>
      </c>
      <c r="C219" s="6">
        <v>99.992900000000006</v>
      </c>
      <c r="D219" s="6">
        <f t="shared" si="6"/>
        <v>99.991391712420409</v>
      </c>
      <c r="E219" s="7">
        <f t="shared" si="7"/>
        <v>-0.80788757959737723</v>
      </c>
    </row>
    <row r="220" spans="1:5" x14ac:dyDescent="0.25">
      <c r="A220" s="5">
        <v>221</v>
      </c>
      <c r="B220" s="6">
        <v>99.993633000000003</v>
      </c>
      <c r="C220" s="6">
        <v>99.994299999999996</v>
      </c>
      <c r="D220" s="6">
        <f t="shared" si="6"/>
        <v>99.992772720217005</v>
      </c>
      <c r="E220" s="7">
        <f t="shared" si="7"/>
        <v>-0.86027978299796359</v>
      </c>
    </row>
    <row r="221" spans="1:5" x14ac:dyDescent="0.25">
      <c r="A221" s="5">
        <v>222</v>
      </c>
      <c r="B221" s="6">
        <v>99.995480799999996</v>
      </c>
      <c r="C221" s="6">
        <v>99.996399999999994</v>
      </c>
      <c r="D221" s="6">
        <f t="shared" si="6"/>
        <v>99.994552981279185</v>
      </c>
      <c r="E221" s="7">
        <f t="shared" si="7"/>
        <v>-0.92781872081104666</v>
      </c>
    </row>
    <row r="222" spans="1:5" x14ac:dyDescent="0.25">
      <c r="A222" s="5">
        <v>223</v>
      </c>
      <c r="B222" s="6">
        <v>99.997543199999996</v>
      </c>
      <c r="C222" s="6">
        <v>99.998099999999994</v>
      </c>
      <c r="D222" s="6">
        <f t="shared" si="6"/>
        <v>99.996539998496786</v>
      </c>
      <c r="E222" s="7">
        <f t="shared" si="7"/>
        <v>-1.0032015032095387</v>
      </c>
    </row>
    <row r="223" spans="1:5" x14ac:dyDescent="0.25">
      <c r="A223" s="5">
        <v>224</v>
      </c>
      <c r="B223" s="6">
        <v>99.998624800000002</v>
      </c>
      <c r="C223" s="6">
        <v>99.998800000000003</v>
      </c>
      <c r="D223" s="6">
        <f t="shared" si="6"/>
        <v>99.997582064935216</v>
      </c>
      <c r="E223" s="7">
        <f t="shared" si="7"/>
        <v>-1.0427350647859157</v>
      </c>
    </row>
    <row r="224" spans="1:5" x14ac:dyDescent="0.25">
      <c r="A224" s="5">
        <v>225</v>
      </c>
      <c r="B224" s="6">
        <v>99.998726000000005</v>
      </c>
      <c r="C224" s="6">
        <v>99.997900000000001</v>
      </c>
      <c r="D224" s="6">
        <f t="shared" si="6"/>
        <v>99.997679565974011</v>
      </c>
      <c r="E224" s="7">
        <f t="shared" si="7"/>
        <v>-1.0464340259943583</v>
      </c>
    </row>
    <row r="225" spans="1:5" x14ac:dyDescent="0.25">
      <c r="A225" s="5">
        <v>226</v>
      </c>
      <c r="B225" s="6">
        <v>99.998342800000003</v>
      </c>
      <c r="C225" s="6">
        <v>99.997100000000003</v>
      </c>
      <c r="D225" s="6">
        <f t="shared" si="6"/>
        <v>99.997310372317202</v>
      </c>
      <c r="E225" s="7">
        <f t="shared" si="7"/>
        <v>-1.03242768280154</v>
      </c>
    </row>
    <row r="226" spans="1:5" x14ac:dyDescent="0.25">
      <c r="A226" s="5">
        <v>227</v>
      </c>
      <c r="B226" s="6">
        <v>99.997478400000006</v>
      </c>
      <c r="C226" s="6">
        <v>99.995500000000007</v>
      </c>
      <c r="D226" s="6">
        <f t="shared" si="6"/>
        <v>99.996477567001619</v>
      </c>
      <c r="E226" s="7">
        <f t="shared" si="7"/>
        <v>-1.0008329983861586</v>
      </c>
    </row>
    <row r="227" spans="1:5" x14ac:dyDescent="0.25">
      <c r="A227" s="5">
        <v>228</v>
      </c>
      <c r="B227" s="6">
        <v>99.997131999999993</v>
      </c>
      <c r="C227" s="6">
        <v>99.995099999999994</v>
      </c>
      <c r="D227" s="6">
        <f t="shared" si="6"/>
        <v>99.996143828268004</v>
      </c>
      <c r="E227" s="7">
        <f t="shared" si="7"/>
        <v>-0.98817173198995079</v>
      </c>
    </row>
    <row r="228" spans="1:5" x14ac:dyDescent="0.25">
      <c r="A228" s="5">
        <v>229</v>
      </c>
      <c r="B228" s="6">
        <v>99.998797400000001</v>
      </c>
      <c r="C228" s="6">
        <v>99.996700000000004</v>
      </c>
      <c r="D228" s="6">
        <f t="shared" si="6"/>
        <v>99.997748356232592</v>
      </c>
      <c r="E228" s="7">
        <f t="shared" si="7"/>
        <v>-1.04904376740933</v>
      </c>
    </row>
    <row r="229" spans="1:5" x14ac:dyDescent="0.25">
      <c r="A229" s="5">
        <v>230</v>
      </c>
      <c r="B229" s="6">
        <v>100.0008782</v>
      </c>
      <c r="C229" s="6">
        <v>99.999200000000002</v>
      </c>
      <c r="D229" s="6">
        <f t="shared" si="6"/>
        <v>99.999753100911789</v>
      </c>
      <c r="E229" s="7">
        <f t="shared" si="7"/>
        <v>-1.1250990882132328</v>
      </c>
    </row>
    <row r="230" spans="1:5" x14ac:dyDescent="0.25">
      <c r="A230" s="5">
        <v>231</v>
      </c>
      <c r="B230" s="6">
        <v>100.0026658</v>
      </c>
      <c r="C230" s="6">
        <v>100.0009</v>
      </c>
      <c r="D230" s="6">
        <f t="shared" si="6"/>
        <v>100.00147536234419</v>
      </c>
      <c r="E230" s="7">
        <f t="shared" si="7"/>
        <v>-1.1904376558078411</v>
      </c>
    </row>
    <row r="232" spans="1:5" x14ac:dyDescent="0.25">
      <c r="A232" s="5" t="s">
        <v>10</v>
      </c>
      <c r="B232" s="6">
        <f>AVERAGEA(B3:B230)</f>
        <v>99.993532253508761</v>
      </c>
      <c r="C232" s="6">
        <f>AVERAGEA(C3:C230)</f>
        <v>99.992688157894747</v>
      </c>
      <c r="D232" s="6">
        <f>AVERAGEA(D3:D230)</f>
        <v>99.992676107865066</v>
      </c>
      <c r="E232" s="7">
        <f>AVERAGEA(E3:E230)</f>
        <v>-0.85614564361242473</v>
      </c>
    </row>
  </sheetData>
  <mergeCells count="2">
    <mergeCell ref="B1:D1"/>
    <mergeCell ref="A1:A2"/>
  </mergeCells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Klara</dc:creator>
  <cp:lastModifiedBy>Klara</cp:lastModifiedBy>
  <cp:lastPrinted>2016-05-22T15:14:36Z</cp:lastPrinted>
  <dcterms:created xsi:type="dcterms:W3CDTF">2016-05-12T16:06:00Z</dcterms:created>
  <dcterms:modified xsi:type="dcterms:W3CDTF">2016-05-22T15:16:57Z</dcterms:modified>
</cp:coreProperties>
</file>